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FF142FD8-3644-4B02-85C0-06C5AC14A32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ИМТ" sheetId="1" r:id="rId1"/>
  </sheets>
  <definedNames>
    <definedName name="_xlnm.Print_Area" localSheetId="0">ИМТ!$A$1:$M$272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0" i="1" l="1"/>
  <c r="J130" i="1"/>
  <c r="I130" i="1"/>
  <c r="G81" i="1"/>
  <c r="I70" i="1"/>
  <c r="G186" i="1"/>
  <c r="H129" i="1"/>
  <c r="H128" i="1"/>
  <c r="H127" i="1"/>
  <c r="H126" i="1"/>
  <c r="I174" i="1"/>
  <c r="H125" i="1"/>
  <c r="I30" i="1"/>
  <c r="G37" i="1"/>
  <c r="H272" i="1"/>
  <c r="H259" i="1"/>
  <c r="H217" i="1"/>
  <c r="G157" i="1"/>
  <c r="G140" i="1"/>
  <c r="I133" i="1"/>
  <c r="I143" i="1" s="1"/>
  <c r="G67" i="1"/>
  <c r="G171" i="1"/>
  <c r="I160" i="1"/>
  <c r="H203" i="1"/>
  <c r="I189" i="1"/>
  <c r="I40" i="1"/>
  <c r="I53" i="1" s="1"/>
  <c r="G50" i="1"/>
  <c r="G114" i="1"/>
  <c r="G104" i="1"/>
  <c r="I206" i="1"/>
  <c r="I97" i="1"/>
  <c r="I220" i="1"/>
  <c r="I241" i="1" s="1"/>
  <c r="I262" i="1" s="1"/>
  <c r="I117" i="1"/>
  <c r="I107" i="1"/>
  <c r="I84" i="1"/>
  <c r="H238" i="1"/>
  <c r="G27" i="1"/>
  <c r="G94" i="1"/>
  <c r="H130" i="1" l="1"/>
</calcChain>
</file>

<file path=xl/sharedStrings.xml><?xml version="1.0" encoding="utf-8"?>
<sst xmlns="http://schemas.openxmlformats.org/spreadsheetml/2006/main" count="199" uniqueCount="58">
  <si>
    <t>Таблица 1</t>
  </si>
  <si>
    <t>Таблица 2</t>
  </si>
  <si>
    <t>Таблица 4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</si>
  <si>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</si>
  <si>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</si>
  <si>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</si>
  <si>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</si>
  <si>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</si>
  <si>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</si>
  <si>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</si>
  <si>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</si>
  <si>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</si>
  <si>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</si>
  <si>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</si>
  <si>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</si>
  <si>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</si>
  <si>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</si>
  <si>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Таблица 5</t>
  </si>
  <si>
    <t>Распределение иных межбюджетных трансфертов бюджетам поселений, входящих в состав Советского района, на 2019 год</t>
  </si>
  <si>
    <t xml:space="preserve">Распределение межбюджетных трансфертов бюджетам поселений на 2019 год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</si>
  <si>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 xml:space="preserve">Распределение межбюджетного трансферта бюджету поселения на 2019 год на обеспечение функционирования и развития систем видеонаблюдения в сфере общественного порядка муниципальной программы "Профилактика правонарушений на территории Советского района" </t>
  </si>
  <si>
    <t>Распределение межбюджетных трансфертов бюджетам поселений на 2019 год на обеспечение сбалансированности бюджетов поселений муниципальной программы "Управление муниципальными финансами Советского района"</t>
  </si>
  <si>
    <t>Распределение межбюджетных трансфертов бюджетам поселений на 2019 год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</si>
  <si>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>Таблица 6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</si>
  <si>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культуры в Советском районе"</t>
  </si>
  <si>
    <t>Таблица 7</t>
  </si>
  <si>
    <t>Таблица 9</t>
  </si>
  <si>
    <t>Таблица 10</t>
  </si>
  <si>
    <t>Таблица 11</t>
  </si>
  <si>
    <t>Таблица 12</t>
  </si>
  <si>
    <t>Распределение межбюджетных трансфертов бюджетам поселений на 2019 год на реализацию мероприятий муниципальной программы "Обращение с отходами и улучшение состояния окружающей среды в Советском районе"</t>
  </si>
  <si>
    <t>Итого</t>
  </si>
  <si>
    <t>в том числе</t>
  </si>
  <si>
    <t>бюджет автономного округа</t>
  </si>
  <si>
    <t>федеральный бюджет</t>
  </si>
  <si>
    <t>Распределение межбюджетного трансферта бюджету поселения на 2019 год на реализацию мероприятий муниципальной программы "Развитие жилищно-коммунального комплекса Советского района"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</si>
  <si>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"Формирование комфортной городской среды на территории Советского района"</t>
  </si>
  <si>
    <t xml:space="preserve">Распределение межбюджетных трансфертов бюджетам поселений на 2019 год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районе" 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</si>
  <si>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физической культуры и спорта на территории Советского района"</t>
  </si>
  <si>
    <t>Таблица 8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</si>
  <si>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"Профилактика правонарушений на территории Советского района"</t>
  </si>
  <si>
    <t>Распределение межбюджетных трансфертов бюджетам поселений на 2019 год 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 муниципальной программы "Развитие культуры в Советском районе"</t>
  </si>
  <si>
    <t>Таблица 13</t>
  </si>
  <si>
    <t>Таблица 14</t>
  </si>
  <si>
    <t>Распределение межбюджетного трансферта бюджету поселения на 2019 год на благоустройство территории муниципальной программы "Формирование комфортной городской среды на территории Советского района"</t>
  </si>
  <si>
    <t>Распределение межбюджетных трансфертов бюджетам поселений на 2019 год за счет средств резервного фонда Правительства Ханты-Мансийского автономного округ-Югры муниципальной программы "Обращение с отходами и улучшение состояния окружающей среды в Советском районе"</t>
  </si>
  <si>
    <t>Таблица 15</t>
  </si>
  <si>
    <t>Таблица 16</t>
  </si>
  <si>
    <t>Распределение межбюджетных трансфертов бюджетам поселений на 2019 год на обеспечение социально-значимых расходов муниципальной программы "Управление муниципальными финансами Советского района"</t>
  </si>
  <si>
    <t>Таблица 17</t>
  </si>
  <si>
    <t>Распределение межбюджетных трансфертов бюджетам поселений на 2019 год на реализацию мероприятий муниципальной программы "Управление муниципальными финансами Советского района"</t>
  </si>
  <si>
    <t>местный бюджет</t>
  </si>
  <si>
    <t xml:space="preserve">Распределение межбюджетного трансферта бюджету поселения на 2019 год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(надзора), муниципальной программы "Развитие транспортной системы в Советском районе" </t>
  </si>
  <si>
    <t>Таблица 18</t>
  </si>
  <si>
    <t xml:space="preserve">Распределение межбюджетных трансфертов бюджетам поселений на 2019 год на капитальный ремонт и ремонт автомобильных дорог общего пользования местного значения муниципальной программы "Развитие транспортной системы в Советском районе" </t>
  </si>
  <si>
    <t>Приложение 9</t>
  </si>
  <si>
    <t>приложения 9</t>
  </si>
  <si>
    <t xml:space="preserve">  от "25" декабря 2019 г.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</si>
</sst>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2" borderId="0" xfId="0" applyNumberFormat="1" applyFont="1" applyFill="1"/>
    <xf numFmtId="0" fontId="1" fillId="0" borderId="0" xfId="0" applyFont="1" applyFill="1"/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" fontId="2" fillId="2" borderId="2" xfId="0" applyNumberFormat="1" applyFont="1" applyFill="1" applyBorder="1" applyAlignment="1"/>
    <xf numFmtId="4" fontId="2" fillId="2" borderId="3" xfId="0" applyNumberFormat="1" applyFont="1" applyFill="1" applyBorder="1" applyAlignment="1"/>
    <xf numFmtId="4" fontId="2" fillId="2" borderId="5" xfId="0" applyNumberFormat="1" applyFont="1" applyFill="1" applyBorder="1" applyAlignment="1"/>
    <xf numFmtId="0" fontId="2" fillId="0" borderId="5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  <xf numFmtId="4" fontId="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7"/>
  <sheetViews>
    <sheetView tabSelected="1" view="pageBreakPreview" zoomScale="85" zoomScaleSheetLayoutView="85" workbookViewId="0">
      <selection activeCell="B5" sqref="B5:K7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7.85546875" style="1" customWidth="1"/>
    <col min="7" max="7" width="8.7109375" style="1" hidden="1" customWidth="1"/>
    <col min="8" max="8" width="14.85546875" style="1" customWidth="1"/>
    <col min="9" max="9" width="14" style="1" customWidth="1"/>
    <col min="10" max="10" width="14.7109375" style="1" customWidth="1"/>
    <col min="11" max="11" width="13.28515625" style="1" customWidth="1"/>
    <col min="12" max="12" width="9.140625" hidden="1" customWidth="1"/>
    <col min="13" max="13" width="2.5703125" customWidth="1"/>
    <col min="14" max="14" width="18.7109375" customWidth="1"/>
  </cols>
  <sheetData>
    <row r="1" spans="1:13" x14ac:dyDescent="0.25">
      <c r="A1" s="7"/>
      <c r="B1" s="2"/>
      <c r="C1" s="2"/>
      <c r="D1" s="2"/>
      <c r="E1" s="2"/>
      <c r="F1" s="75" t="s">
        <v>55</v>
      </c>
      <c r="G1" s="75"/>
      <c r="H1" s="75"/>
      <c r="I1" s="75"/>
      <c r="J1" s="75"/>
      <c r="K1" s="75"/>
      <c r="L1" s="75"/>
    </row>
    <row r="2" spans="1:13" x14ac:dyDescent="0.25">
      <c r="A2" s="7"/>
      <c r="B2" s="2"/>
      <c r="C2" s="2"/>
      <c r="D2" s="2"/>
      <c r="E2" s="2"/>
      <c r="F2" s="75" t="s">
        <v>15</v>
      </c>
      <c r="G2" s="75"/>
      <c r="H2" s="75"/>
      <c r="I2" s="75"/>
      <c r="J2" s="75"/>
      <c r="K2" s="75"/>
      <c r="L2" s="75"/>
    </row>
    <row r="3" spans="1:13" x14ac:dyDescent="0.25">
      <c r="A3" s="7"/>
      <c r="B3" s="2"/>
      <c r="C3" s="2"/>
      <c r="D3" s="2"/>
      <c r="E3" s="2"/>
      <c r="F3" s="75" t="s">
        <v>57</v>
      </c>
      <c r="G3" s="75"/>
      <c r="H3" s="75"/>
      <c r="I3" s="75"/>
      <c r="J3" s="75"/>
      <c r="K3" s="75"/>
      <c r="L3" s="75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1.45" customHeight="1" x14ac:dyDescent="0.25">
      <c r="A5" s="7"/>
      <c r="B5" s="39" t="s">
        <v>18</v>
      </c>
      <c r="C5" s="39"/>
      <c r="D5" s="39"/>
      <c r="E5" s="39"/>
      <c r="F5" s="39"/>
      <c r="G5" s="39"/>
      <c r="H5" s="39"/>
      <c r="I5" s="39"/>
      <c r="J5" s="39"/>
      <c r="K5" s="39"/>
      <c r="L5" s="7"/>
    </row>
    <row r="6" spans="1:13" ht="11.45" customHeight="1" x14ac:dyDescent="0.25">
      <c r="A6" s="7"/>
      <c r="B6" s="39"/>
      <c r="C6" s="39"/>
      <c r="D6" s="39"/>
      <c r="E6" s="39"/>
      <c r="F6" s="39"/>
      <c r="G6" s="39"/>
      <c r="H6" s="39"/>
      <c r="I6" s="39"/>
      <c r="J6" s="39"/>
      <c r="K6" s="39"/>
      <c r="L6" s="7"/>
    </row>
    <row r="7" spans="1:13" ht="16.149999999999999" customHeight="1" x14ac:dyDescent="0.25">
      <c r="A7" s="7"/>
      <c r="B7" s="39"/>
      <c r="C7" s="39"/>
      <c r="D7" s="39"/>
      <c r="E7" s="39"/>
      <c r="F7" s="39"/>
      <c r="G7" s="39"/>
      <c r="H7" s="39"/>
      <c r="I7" s="39"/>
      <c r="J7" s="39"/>
      <c r="K7" s="39"/>
      <c r="L7" s="7"/>
    </row>
    <row r="8" spans="1:13" ht="5.45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1"/>
    </row>
    <row r="9" spans="1:13" hidden="1" x14ac:dyDescent="0.25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38" t="s">
        <v>0</v>
      </c>
      <c r="J10" s="38"/>
      <c r="K10" s="38"/>
      <c r="L10" s="7"/>
    </row>
    <row r="11" spans="1:13" ht="13.9" customHeight="1" x14ac:dyDescent="0.25">
      <c r="A11" s="7"/>
      <c r="B11" s="2"/>
      <c r="C11" s="2"/>
      <c r="D11" s="2"/>
      <c r="E11" s="2"/>
      <c r="F11" s="73"/>
      <c r="G11" s="73"/>
      <c r="H11" s="2"/>
      <c r="I11" s="38" t="s">
        <v>56</v>
      </c>
      <c r="J11" s="38"/>
      <c r="K11" s="38"/>
      <c r="L11" s="7"/>
    </row>
    <row r="12" spans="1:13" ht="3.75" customHeight="1" x14ac:dyDescent="0.25">
      <c r="A12" s="7"/>
      <c r="B12" s="2"/>
      <c r="C12" s="2"/>
      <c r="D12" s="2"/>
      <c r="E12" s="2"/>
      <c r="F12" s="73"/>
      <c r="G12" s="73"/>
      <c r="H12" s="73"/>
      <c r="I12" s="73"/>
      <c r="J12" s="2"/>
      <c r="K12" s="73"/>
      <c r="L12" s="73"/>
    </row>
    <row r="13" spans="1:13" ht="15" hidden="1" customHeight="1" x14ac:dyDescent="0.25">
      <c r="A13" s="74" t="s">
        <v>19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3" ht="15" hidden="1" customHeight="1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63.6" customHeight="1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3"/>
      <c r="I17" s="12"/>
      <c r="J17" s="40" t="s">
        <v>4</v>
      </c>
      <c r="K17" s="40"/>
      <c r="L17" s="7"/>
      <c r="M17" s="9"/>
    </row>
    <row r="18" spans="1:16" ht="42" customHeight="1" x14ac:dyDescent="0.25">
      <c r="A18" s="7"/>
      <c r="B18" s="41" t="s">
        <v>3</v>
      </c>
      <c r="C18" s="42"/>
      <c r="D18" s="42"/>
      <c r="E18" s="42"/>
      <c r="F18" s="43"/>
      <c r="G18" s="44" t="s">
        <v>14</v>
      </c>
      <c r="H18" s="44"/>
      <c r="I18" s="44"/>
      <c r="J18" s="44"/>
      <c r="K18" s="44"/>
      <c r="L18" s="7"/>
    </row>
    <row r="19" spans="1:16" ht="16.149999999999999" customHeight="1" x14ac:dyDescent="0.25">
      <c r="A19" s="7"/>
      <c r="B19" s="51" t="s">
        <v>5</v>
      </c>
      <c r="C19" s="51"/>
      <c r="D19" s="51"/>
      <c r="E19" s="51"/>
      <c r="F19" s="51"/>
      <c r="G19" s="48">
        <v>14671</v>
      </c>
      <c r="H19" s="48"/>
      <c r="I19" s="48"/>
      <c r="J19" s="48"/>
      <c r="K19" s="48"/>
      <c r="L19" s="7"/>
      <c r="M19" s="9"/>
      <c r="N19" s="9"/>
    </row>
    <row r="20" spans="1:16" ht="16.149999999999999" customHeight="1" x14ac:dyDescent="0.25">
      <c r="A20" s="7"/>
      <c r="B20" s="51" t="s">
        <v>9</v>
      </c>
      <c r="C20" s="51"/>
      <c r="D20" s="51"/>
      <c r="E20" s="51"/>
      <c r="F20" s="51"/>
      <c r="G20" s="48">
        <v>31786</v>
      </c>
      <c r="H20" s="48"/>
      <c r="I20" s="48"/>
      <c r="J20" s="48"/>
      <c r="K20" s="48"/>
      <c r="L20" s="7"/>
      <c r="M20" s="9"/>
      <c r="N20" s="9"/>
    </row>
    <row r="21" spans="1:16" ht="16.149999999999999" customHeight="1" x14ac:dyDescent="0.25">
      <c r="A21" s="7"/>
      <c r="B21" s="51" t="s">
        <v>6</v>
      </c>
      <c r="C21" s="51"/>
      <c r="D21" s="51"/>
      <c r="E21" s="51"/>
      <c r="F21" s="51"/>
      <c r="G21" s="48">
        <v>17116</v>
      </c>
      <c r="H21" s="48"/>
      <c r="I21" s="48"/>
      <c r="J21" s="48"/>
      <c r="K21" s="48"/>
      <c r="L21" s="7"/>
      <c r="M21" s="9"/>
      <c r="N21" s="9"/>
    </row>
    <row r="22" spans="1:16" ht="16.149999999999999" customHeight="1" x14ac:dyDescent="0.25">
      <c r="A22" s="7"/>
      <c r="B22" s="45" t="s">
        <v>13</v>
      </c>
      <c r="C22" s="46"/>
      <c r="D22" s="46"/>
      <c r="E22" s="46"/>
      <c r="F22" s="47"/>
      <c r="G22" s="48">
        <v>9780</v>
      </c>
      <c r="H22" s="48"/>
      <c r="I22" s="48"/>
      <c r="J22" s="48"/>
      <c r="K22" s="48"/>
      <c r="L22" s="7"/>
      <c r="M22" s="9"/>
      <c r="N22" s="9"/>
    </row>
    <row r="23" spans="1:16" ht="16.149999999999999" customHeight="1" x14ac:dyDescent="0.25">
      <c r="A23" s="7"/>
      <c r="B23" s="51" t="s">
        <v>7</v>
      </c>
      <c r="C23" s="51"/>
      <c r="D23" s="51"/>
      <c r="E23" s="51"/>
      <c r="F23" s="51"/>
      <c r="G23" s="48">
        <v>14671</v>
      </c>
      <c r="H23" s="48"/>
      <c r="I23" s="48"/>
      <c r="J23" s="48"/>
      <c r="K23" s="48"/>
      <c r="L23" s="7"/>
      <c r="M23" s="9"/>
      <c r="N23" s="9"/>
      <c r="P23" s="7"/>
    </row>
    <row r="24" spans="1:16" ht="16.149999999999999" customHeight="1" x14ac:dyDescent="0.25">
      <c r="A24" s="7"/>
      <c r="B24" s="51" t="s">
        <v>8</v>
      </c>
      <c r="C24" s="51"/>
      <c r="D24" s="51"/>
      <c r="E24" s="51"/>
      <c r="F24" s="51"/>
      <c r="G24" s="48">
        <v>26896</v>
      </c>
      <c r="H24" s="48"/>
      <c r="I24" s="48"/>
      <c r="J24" s="48"/>
      <c r="K24" s="48"/>
      <c r="L24" s="7"/>
      <c r="M24" s="9"/>
      <c r="N24" s="9"/>
    </row>
    <row r="25" spans="1:16" ht="16.149999999999999" customHeight="1" x14ac:dyDescent="0.25">
      <c r="A25" s="7"/>
      <c r="B25" s="51" t="s">
        <v>12</v>
      </c>
      <c r="C25" s="51"/>
      <c r="D25" s="51"/>
      <c r="E25" s="51"/>
      <c r="F25" s="51"/>
      <c r="G25" s="48">
        <v>122255</v>
      </c>
      <c r="H25" s="48"/>
      <c r="I25" s="48"/>
      <c r="J25" s="48"/>
      <c r="K25" s="48"/>
      <c r="L25" s="7"/>
      <c r="M25" s="9"/>
      <c r="N25" s="9"/>
    </row>
    <row r="26" spans="1:16" ht="16.149999999999999" customHeight="1" x14ac:dyDescent="0.25">
      <c r="A26" s="7"/>
      <c r="B26" s="51" t="s">
        <v>10</v>
      </c>
      <c r="C26" s="51"/>
      <c r="D26" s="51"/>
      <c r="E26" s="51"/>
      <c r="F26" s="51"/>
      <c r="G26" s="48">
        <v>12225</v>
      </c>
      <c r="H26" s="48"/>
      <c r="I26" s="48"/>
      <c r="J26" s="48"/>
      <c r="K26" s="48"/>
      <c r="L26" s="7"/>
      <c r="M26" s="9"/>
      <c r="N26" s="9"/>
    </row>
    <row r="27" spans="1:16" ht="15.6" customHeight="1" x14ac:dyDescent="0.25">
      <c r="A27" s="7"/>
      <c r="B27" s="49" t="s">
        <v>11</v>
      </c>
      <c r="C27" s="49"/>
      <c r="D27" s="49"/>
      <c r="E27" s="49"/>
      <c r="F27" s="49"/>
      <c r="G27" s="50">
        <f>SUM(G19:K26)</f>
        <v>249400</v>
      </c>
      <c r="H27" s="50"/>
      <c r="I27" s="50"/>
      <c r="J27" s="50"/>
      <c r="K27" s="50"/>
      <c r="L27" s="7"/>
      <c r="M27" s="9"/>
      <c r="N27" s="9"/>
    </row>
    <row r="28" spans="1:16" ht="8.4499999999999993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6" x14ac:dyDescent="0.25">
      <c r="A29" s="7"/>
      <c r="B29" s="31"/>
      <c r="C29" s="31"/>
      <c r="D29" s="31"/>
      <c r="E29" s="31"/>
      <c r="F29" s="31"/>
      <c r="G29" s="31"/>
      <c r="H29" s="31"/>
      <c r="I29" s="38" t="s">
        <v>1</v>
      </c>
      <c r="J29" s="38"/>
      <c r="K29" s="38"/>
      <c r="L29" s="7"/>
    </row>
    <row r="30" spans="1:16" x14ac:dyDescent="0.25">
      <c r="A30" s="7"/>
      <c r="B30" s="31"/>
      <c r="C30" s="31"/>
      <c r="D30" s="31"/>
      <c r="E30" s="31"/>
      <c r="F30" s="31"/>
      <c r="G30" s="31"/>
      <c r="H30" s="31"/>
      <c r="I30" s="38" t="str">
        <f>I11</f>
        <v>приложения 9</v>
      </c>
      <c r="J30" s="38"/>
      <c r="K30" s="38"/>
      <c r="L30" s="7"/>
    </row>
    <row r="31" spans="1:16" ht="6.6" customHeight="1" x14ac:dyDescent="0.25">
      <c r="A31" s="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7"/>
    </row>
    <row r="32" spans="1:16" ht="61.9" customHeight="1" x14ac:dyDescent="0.25">
      <c r="A32" s="7"/>
      <c r="B32" s="55" t="s">
        <v>40</v>
      </c>
      <c r="C32" s="55"/>
      <c r="D32" s="55"/>
      <c r="E32" s="55"/>
      <c r="F32" s="55"/>
      <c r="G32" s="55"/>
      <c r="H32" s="55"/>
      <c r="I32" s="55"/>
      <c r="J32" s="55"/>
      <c r="K32" s="55"/>
      <c r="L32" s="7"/>
    </row>
    <row r="33" spans="1:12" ht="7.15" customHeight="1" x14ac:dyDescent="0.25">
      <c r="A33" s="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7"/>
    </row>
    <row r="34" spans="1:12" x14ac:dyDescent="0.25">
      <c r="A34" s="7"/>
      <c r="B34" s="16"/>
      <c r="C34" s="16"/>
      <c r="D34" s="16"/>
      <c r="E34" s="16"/>
      <c r="F34" s="16"/>
      <c r="G34" s="16"/>
      <c r="H34" s="26"/>
      <c r="I34" s="25"/>
      <c r="J34" s="40" t="s">
        <v>4</v>
      </c>
      <c r="K34" s="40"/>
      <c r="L34" s="7"/>
    </row>
    <row r="35" spans="1:12" ht="37.15" customHeight="1" x14ac:dyDescent="0.25">
      <c r="A35" s="7"/>
      <c r="B35" s="41" t="s">
        <v>3</v>
      </c>
      <c r="C35" s="42"/>
      <c r="D35" s="42"/>
      <c r="E35" s="42"/>
      <c r="F35" s="43"/>
      <c r="G35" s="44" t="s">
        <v>14</v>
      </c>
      <c r="H35" s="44"/>
      <c r="I35" s="44"/>
      <c r="J35" s="44"/>
      <c r="K35" s="44"/>
      <c r="L35" s="7"/>
    </row>
    <row r="36" spans="1:12" ht="19.899999999999999" customHeight="1" x14ac:dyDescent="0.25">
      <c r="A36" s="7"/>
      <c r="B36" s="45" t="s">
        <v>12</v>
      </c>
      <c r="C36" s="46"/>
      <c r="D36" s="46"/>
      <c r="E36" s="46"/>
      <c r="F36" s="47"/>
      <c r="G36" s="48">
        <v>350000</v>
      </c>
      <c r="H36" s="48"/>
      <c r="I36" s="48"/>
      <c r="J36" s="48"/>
      <c r="K36" s="48"/>
      <c r="L36" s="7"/>
    </row>
    <row r="37" spans="1:12" ht="19.899999999999999" customHeight="1" x14ac:dyDescent="0.25">
      <c r="A37" s="7"/>
      <c r="B37" s="49" t="s">
        <v>11</v>
      </c>
      <c r="C37" s="49"/>
      <c r="D37" s="49"/>
      <c r="E37" s="49"/>
      <c r="F37" s="49"/>
      <c r="G37" s="50">
        <f>G36</f>
        <v>350000</v>
      </c>
      <c r="H37" s="50"/>
      <c r="I37" s="50"/>
      <c r="J37" s="50"/>
      <c r="K37" s="50"/>
      <c r="L37" s="7"/>
    </row>
    <row r="38" spans="1:12" ht="9.6" customHeight="1" x14ac:dyDescent="0.25">
      <c r="A38" s="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7"/>
    </row>
    <row r="39" spans="1:12" x14ac:dyDescent="0.25">
      <c r="A39" s="7"/>
      <c r="B39" s="2"/>
      <c r="C39" s="2"/>
      <c r="D39" s="2"/>
      <c r="E39" s="2"/>
      <c r="F39" s="2"/>
      <c r="G39" s="2"/>
      <c r="H39" s="2"/>
      <c r="I39" s="38" t="s">
        <v>16</v>
      </c>
      <c r="J39" s="38"/>
      <c r="K39" s="38"/>
      <c r="L39" s="7"/>
    </row>
    <row r="40" spans="1:12" x14ac:dyDescent="0.25">
      <c r="A40" s="7"/>
      <c r="B40" s="2"/>
      <c r="C40" s="2"/>
      <c r="D40" s="2"/>
      <c r="E40" s="2"/>
      <c r="F40" s="2"/>
      <c r="G40" s="2"/>
      <c r="H40" s="2"/>
      <c r="I40" s="38" t="str">
        <f>I11</f>
        <v>приложения 9</v>
      </c>
      <c r="J40" s="38"/>
      <c r="K40" s="38"/>
      <c r="L40" s="7"/>
    </row>
    <row r="41" spans="1:12" ht="3.6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22.9" hidden="1" customHeight="1" x14ac:dyDescent="0.25">
      <c r="A42" s="7"/>
      <c r="B42" s="39" t="s">
        <v>20</v>
      </c>
      <c r="C42" s="39"/>
      <c r="D42" s="39"/>
      <c r="E42" s="39"/>
      <c r="F42" s="39"/>
      <c r="G42" s="39"/>
      <c r="H42" s="39"/>
      <c r="I42" s="39"/>
      <c r="J42" s="39"/>
      <c r="K42" s="39"/>
      <c r="L42" s="7"/>
    </row>
    <row r="43" spans="1:12" ht="9.6" customHeight="1" x14ac:dyDescent="0.25">
      <c r="A43" s="7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7"/>
    </row>
    <row r="44" spans="1:12" ht="14.45" hidden="1" customHeight="1" x14ac:dyDescent="0.25">
      <c r="A44" s="7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7"/>
    </row>
    <row r="45" spans="1:12" ht="59.45" customHeight="1" x14ac:dyDescent="0.25">
      <c r="A45" s="7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7"/>
    </row>
    <row r="46" spans="1:12" ht="6.6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7"/>
    </row>
    <row r="47" spans="1:12" x14ac:dyDescent="0.25">
      <c r="A47" s="7"/>
      <c r="B47" s="2"/>
      <c r="C47" s="2"/>
      <c r="D47" s="2"/>
      <c r="E47" s="2"/>
      <c r="F47" s="2"/>
      <c r="G47" s="2"/>
      <c r="H47" s="13"/>
      <c r="I47" s="12"/>
      <c r="J47" s="40" t="s">
        <v>4</v>
      </c>
      <c r="K47" s="40"/>
      <c r="L47" s="7"/>
    </row>
    <row r="48" spans="1:12" ht="28.15" customHeight="1" x14ac:dyDescent="0.25">
      <c r="A48" s="7"/>
      <c r="B48" s="41" t="s">
        <v>3</v>
      </c>
      <c r="C48" s="42"/>
      <c r="D48" s="42"/>
      <c r="E48" s="42"/>
      <c r="F48" s="43"/>
      <c r="G48" s="66" t="s">
        <v>14</v>
      </c>
      <c r="H48" s="67"/>
      <c r="I48" s="67"/>
      <c r="J48" s="67"/>
      <c r="K48" s="68"/>
      <c r="L48" s="7"/>
    </row>
    <row r="49" spans="1:12" ht="17.45" customHeight="1" x14ac:dyDescent="0.25">
      <c r="A49" s="7"/>
      <c r="B49" s="45" t="s">
        <v>12</v>
      </c>
      <c r="C49" s="46"/>
      <c r="D49" s="46"/>
      <c r="E49" s="46"/>
      <c r="F49" s="47"/>
      <c r="G49" s="48">
        <v>1433000</v>
      </c>
      <c r="H49" s="48"/>
      <c r="I49" s="48"/>
      <c r="J49" s="48"/>
      <c r="K49" s="48"/>
      <c r="L49" s="7"/>
    </row>
    <row r="50" spans="1:12" ht="17.45" customHeight="1" x14ac:dyDescent="0.25">
      <c r="A50" s="7"/>
      <c r="B50" s="56" t="s">
        <v>11</v>
      </c>
      <c r="C50" s="57"/>
      <c r="D50" s="57"/>
      <c r="E50" s="57"/>
      <c r="F50" s="61"/>
      <c r="G50" s="63">
        <f>G49</f>
        <v>1433000</v>
      </c>
      <c r="H50" s="64"/>
      <c r="I50" s="64"/>
      <c r="J50" s="64"/>
      <c r="K50" s="65"/>
      <c r="L50" s="7"/>
    </row>
    <row r="51" spans="1:12" ht="6.6" customHeight="1" x14ac:dyDescent="0.2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7"/>
    </row>
    <row r="52" spans="1:12" ht="16.149999999999999" customHeight="1" x14ac:dyDescent="0.25">
      <c r="A52" s="7"/>
      <c r="B52" s="2"/>
      <c r="C52" s="2"/>
      <c r="D52" s="2"/>
      <c r="E52" s="2"/>
      <c r="F52" s="2"/>
      <c r="G52" s="2"/>
      <c r="H52" s="2"/>
      <c r="I52" s="38" t="s">
        <v>2</v>
      </c>
      <c r="J52" s="38"/>
      <c r="K52" s="38"/>
      <c r="L52" s="7"/>
    </row>
    <row r="53" spans="1:12" ht="16.149999999999999" customHeight="1" x14ac:dyDescent="0.25">
      <c r="A53" s="7"/>
      <c r="B53" s="2"/>
      <c r="C53" s="2"/>
      <c r="D53" s="2"/>
      <c r="E53" s="2"/>
      <c r="F53" s="2"/>
      <c r="G53" s="2"/>
      <c r="H53" s="2"/>
      <c r="I53" s="38" t="str">
        <f>I40</f>
        <v>приложения 9</v>
      </c>
      <c r="J53" s="38"/>
      <c r="K53" s="38"/>
      <c r="L53" s="7"/>
    </row>
    <row r="54" spans="1:12" ht="8.4499999999999993" customHeight="1" x14ac:dyDescent="0.2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7"/>
    </row>
    <row r="55" spans="1:12" ht="64.900000000000006" customHeight="1" x14ac:dyDescent="0.25">
      <c r="A55" s="7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7"/>
    </row>
    <row r="56" spans="1:12" ht="10.9" customHeight="1" x14ac:dyDescent="0.2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7"/>
    </row>
    <row r="57" spans="1:12" x14ac:dyDescent="0.25">
      <c r="A57" s="7"/>
      <c r="B57" s="2"/>
      <c r="C57" s="2"/>
      <c r="D57" s="2"/>
      <c r="E57" s="2"/>
      <c r="F57" s="2"/>
      <c r="G57" s="2"/>
      <c r="H57" s="13"/>
      <c r="I57" s="12"/>
      <c r="J57" s="40" t="s">
        <v>4</v>
      </c>
      <c r="K57" s="40"/>
      <c r="L57" s="7"/>
    </row>
    <row r="58" spans="1:12" ht="34.9" customHeight="1" x14ac:dyDescent="0.25">
      <c r="A58" s="7"/>
      <c r="B58" s="41" t="s">
        <v>3</v>
      </c>
      <c r="C58" s="42"/>
      <c r="D58" s="42"/>
      <c r="E58" s="42"/>
      <c r="F58" s="43"/>
      <c r="G58" s="66" t="s">
        <v>14</v>
      </c>
      <c r="H58" s="67"/>
      <c r="I58" s="67"/>
      <c r="J58" s="67"/>
      <c r="K58" s="68"/>
      <c r="L58" s="7"/>
    </row>
    <row r="59" spans="1:12" ht="18" customHeight="1" x14ac:dyDescent="0.25">
      <c r="A59" s="7"/>
      <c r="B59" s="51" t="s">
        <v>5</v>
      </c>
      <c r="C59" s="51"/>
      <c r="D59" s="51"/>
      <c r="E59" s="51"/>
      <c r="F59" s="51"/>
      <c r="G59" s="48">
        <v>238111.63</v>
      </c>
      <c r="H59" s="48"/>
      <c r="I59" s="48"/>
      <c r="J59" s="48"/>
      <c r="K59" s="48"/>
      <c r="L59" s="7"/>
    </row>
    <row r="60" spans="1:12" ht="18" customHeight="1" x14ac:dyDescent="0.25">
      <c r="A60" s="7"/>
      <c r="B60" s="51" t="s">
        <v>9</v>
      </c>
      <c r="C60" s="51"/>
      <c r="D60" s="51"/>
      <c r="E60" s="51"/>
      <c r="F60" s="51"/>
      <c r="G60" s="48">
        <v>264761.12</v>
      </c>
      <c r="H60" s="48"/>
      <c r="I60" s="48"/>
      <c r="J60" s="48"/>
      <c r="K60" s="48"/>
      <c r="L60" s="7"/>
    </row>
    <row r="61" spans="1:12" ht="18" customHeight="1" x14ac:dyDescent="0.25">
      <c r="A61" s="7"/>
      <c r="B61" s="51" t="s">
        <v>6</v>
      </c>
      <c r="C61" s="51"/>
      <c r="D61" s="51"/>
      <c r="E61" s="51"/>
      <c r="F61" s="51"/>
      <c r="G61" s="48">
        <v>307072.42</v>
      </c>
      <c r="H61" s="48"/>
      <c r="I61" s="48"/>
      <c r="J61" s="48"/>
      <c r="K61" s="48"/>
      <c r="L61" s="7"/>
    </row>
    <row r="62" spans="1:12" ht="18" customHeight="1" x14ac:dyDescent="0.25">
      <c r="A62" s="7"/>
      <c r="B62" s="45" t="s">
        <v>13</v>
      </c>
      <c r="C62" s="46"/>
      <c r="D62" s="46"/>
      <c r="E62" s="46"/>
      <c r="F62" s="47"/>
      <c r="G62" s="48">
        <v>624741.59</v>
      </c>
      <c r="H62" s="48"/>
      <c r="I62" s="48"/>
      <c r="J62" s="48"/>
      <c r="K62" s="48"/>
      <c r="L62" s="7"/>
    </row>
    <row r="63" spans="1:12" ht="18" customHeight="1" x14ac:dyDescent="0.25">
      <c r="A63" s="7"/>
      <c r="B63" s="51" t="s">
        <v>7</v>
      </c>
      <c r="C63" s="51"/>
      <c r="D63" s="51"/>
      <c r="E63" s="51"/>
      <c r="F63" s="51"/>
      <c r="G63" s="48">
        <v>256383.93</v>
      </c>
      <c r="H63" s="48"/>
      <c r="I63" s="48"/>
      <c r="J63" s="48"/>
      <c r="K63" s="48"/>
      <c r="L63" s="7"/>
    </row>
    <row r="64" spans="1:12" ht="18" customHeight="1" x14ac:dyDescent="0.25">
      <c r="A64" s="7"/>
      <c r="B64" s="51" t="s">
        <v>8</v>
      </c>
      <c r="C64" s="51"/>
      <c r="D64" s="51"/>
      <c r="E64" s="51"/>
      <c r="F64" s="51"/>
      <c r="G64" s="48">
        <v>1409390.54</v>
      </c>
      <c r="H64" s="48"/>
      <c r="I64" s="48"/>
      <c r="J64" s="48"/>
      <c r="K64" s="48"/>
      <c r="L64" s="7"/>
    </row>
    <row r="65" spans="1:12" ht="18" customHeight="1" x14ac:dyDescent="0.25">
      <c r="A65" s="7"/>
      <c r="B65" s="51" t="s">
        <v>12</v>
      </c>
      <c r="C65" s="51"/>
      <c r="D65" s="51"/>
      <c r="E65" s="51"/>
      <c r="F65" s="51"/>
      <c r="G65" s="48">
        <v>1834814.09</v>
      </c>
      <c r="H65" s="48"/>
      <c r="I65" s="48"/>
      <c r="J65" s="48"/>
      <c r="K65" s="48"/>
      <c r="L65" s="7"/>
    </row>
    <row r="66" spans="1:12" ht="18" customHeight="1" x14ac:dyDescent="0.25">
      <c r="A66" s="7"/>
      <c r="B66" s="51" t="s">
        <v>10</v>
      </c>
      <c r="C66" s="51"/>
      <c r="D66" s="51"/>
      <c r="E66" s="51"/>
      <c r="F66" s="51"/>
      <c r="G66" s="48">
        <v>392092.68</v>
      </c>
      <c r="H66" s="48"/>
      <c r="I66" s="48"/>
      <c r="J66" s="48"/>
      <c r="K66" s="48"/>
      <c r="L66" s="7"/>
    </row>
    <row r="67" spans="1:12" ht="18" customHeight="1" x14ac:dyDescent="0.25">
      <c r="A67" s="7"/>
      <c r="B67" s="56" t="s">
        <v>11</v>
      </c>
      <c r="C67" s="57"/>
      <c r="D67" s="57"/>
      <c r="E67" s="57"/>
      <c r="F67" s="61"/>
      <c r="G67" s="63">
        <f>G59+G60+G61+G62+G63+G64+G65+G66</f>
        <v>5327367.9999999991</v>
      </c>
      <c r="H67" s="64"/>
      <c r="I67" s="64"/>
      <c r="J67" s="64"/>
      <c r="K67" s="65"/>
      <c r="L67" s="7"/>
    </row>
    <row r="68" spans="1:12" ht="6.6" customHeight="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7"/>
    </row>
    <row r="69" spans="1:12" x14ac:dyDescent="0.25">
      <c r="A69" s="7"/>
      <c r="B69" s="37"/>
      <c r="C69" s="37"/>
      <c r="D69" s="37"/>
      <c r="E69" s="37"/>
      <c r="F69" s="37"/>
      <c r="G69" s="37"/>
      <c r="H69" s="37"/>
      <c r="I69" s="38" t="s">
        <v>17</v>
      </c>
      <c r="J69" s="38"/>
      <c r="K69" s="38"/>
      <c r="L69" s="7"/>
    </row>
    <row r="70" spans="1:12" x14ac:dyDescent="0.25">
      <c r="A70" s="7"/>
      <c r="B70" s="37"/>
      <c r="C70" s="37"/>
      <c r="D70" s="37"/>
      <c r="E70" s="37"/>
      <c r="F70" s="37"/>
      <c r="G70" s="37"/>
      <c r="H70" s="37"/>
      <c r="I70" s="38" t="str">
        <f>I11</f>
        <v>приложения 9</v>
      </c>
      <c r="J70" s="38"/>
      <c r="K70" s="38"/>
      <c r="L70" s="7"/>
    </row>
    <row r="71" spans="1:12" ht="4.1500000000000004" customHeight="1" x14ac:dyDescent="0.25">
      <c r="A71" s="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7"/>
    </row>
    <row r="72" spans="1:12" ht="17.25" customHeight="1" x14ac:dyDescent="0.25">
      <c r="A72" s="7"/>
      <c r="B72" s="39" t="s">
        <v>54</v>
      </c>
      <c r="C72" s="39"/>
      <c r="D72" s="39"/>
      <c r="E72" s="39"/>
      <c r="F72" s="39"/>
      <c r="G72" s="39"/>
      <c r="H72" s="39"/>
      <c r="I72" s="39"/>
      <c r="J72" s="39"/>
      <c r="K72" s="39"/>
      <c r="L72" s="7"/>
    </row>
    <row r="73" spans="1:12" ht="5.45" customHeight="1" x14ac:dyDescent="0.25">
      <c r="A73" s="7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7"/>
    </row>
    <row r="74" spans="1:12" ht="16.899999999999999" customHeight="1" x14ac:dyDescent="0.25">
      <c r="A74" s="7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7"/>
    </row>
    <row r="75" spans="1:12" ht="12" customHeight="1" x14ac:dyDescent="0.25">
      <c r="A75" s="7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7"/>
    </row>
    <row r="76" spans="1:12" ht="5.45" customHeight="1" x14ac:dyDescent="0.25">
      <c r="A76" s="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7"/>
    </row>
    <row r="77" spans="1:12" x14ac:dyDescent="0.25">
      <c r="A77" s="7"/>
      <c r="B77" s="37"/>
      <c r="C77" s="37"/>
      <c r="D77" s="37"/>
      <c r="E77" s="37"/>
      <c r="F77" s="37"/>
      <c r="G77" s="37"/>
      <c r="H77" s="13"/>
      <c r="I77" s="12"/>
      <c r="J77" s="40" t="s">
        <v>4</v>
      </c>
      <c r="K77" s="40"/>
      <c r="L77" s="7"/>
    </row>
    <row r="78" spans="1:12" ht="31.15" customHeight="1" x14ac:dyDescent="0.25">
      <c r="A78" s="7"/>
      <c r="B78" s="41" t="s">
        <v>3</v>
      </c>
      <c r="C78" s="42"/>
      <c r="D78" s="42"/>
      <c r="E78" s="42"/>
      <c r="F78" s="43"/>
      <c r="G78" s="44" t="s">
        <v>14</v>
      </c>
      <c r="H78" s="44"/>
      <c r="I78" s="44"/>
      <c r="J78" s="44"/>
      <c r="K78" s="44"/>
      <c r="L78" s="7"/>
    </row>
    <row r="79" spans="1:12" ht="21.6" customHeight="1" x14ac:dyDescent="0.25">
      <c r="A79" s="7"/>
      <c r="B79" s="51" t="s">
        <v>8</v>
      </c>
      <c r="C79" s="51"/>
      <c r="D79" s="51"/>
      <c r="E79" s="51"/>
      <c r="F79" s="51"/>
      <c r="G79" s="48">
        <v>3042780.42</v>
      </c>
      <c r="H79" s="48"/>
      <c r="I79" s="48"/>
      <c r="J79" s="48"/>
      <c r="K79" s="48"/>
      <c r="L79" s="7"/>
    </row>
    <row r="80" spans="1:12" ht="19.899999999999999" customHeight="1" x14ac:dyDescent="0.25">
      <c r="A80" s="7"/>
      <c r="B80" s="45" t="s">
        <v>12</v>
      </c>
      <c r="C80" s="46"/>
      <c r="D80" s="46"/>
      <c r="E80" s="46"/>
      <c r="F80" s="47"/>
      <c r="G80" s="48">
        <v>39209800</v>
      </c>
      <c r="H80" s="48"/>
      <c r="I80" s="48"/>
      <c r="J80" s="48"/>
      <c r="K80" s="48"/>
      <c r="L80" s="7"/>
    </row>
    <row r="81" spans="1:12" ht="18" customHeight="1" x14ac:dyDescent="0.25">
      <c r="A81" s="7"/>
      <c r="B81" s="49" t="s">
        <v>11</v>
      </c>
      <c r="C81" s="49"/>
      <c r="D81" s="49"/>
      <c r="E81" s="49"/>
      <c r="F81" s="49"/>
      <c r="G81" s="50">
        <f>G79+G80</f>
        <v>42252580.420000002</v>
      </c>
      <c r="H81" s="50"/>
      <c r="I81" s="50"/>
      <c r="J81" s="50"/>
      <c r="K81" s="50"/>
      <c r="L81" s="7"/>
    </row>
    <row r="82" spans="1:12" ht="9.6" customHeight="1" x14ac:dyDescent="0.25">
      <c r="A82" s="7"/>
      <c r="B82" s="18"/>
      <c r="C82" s="18"/>
      <c r="D82" s="18"/>
      <c r="E82" s="18"/>
      <c r="F82" s="18"/>
      <c r="G82" s="30"/>
      <c r="H82" s="30"/>
      <c r="I82" s="30"/>
      <c r="J82" s="30"/>
      <c r="K82" s="30"/>
      <c r="L82" s="7"/>
    </row>
    <row r="83" spans="1:12" x14ac:dyDescent="0.25">
      <c r="A83" s="7"/>
      <c r="B83" s="2"/>
      <c r="C83" s="2"/>
      <c r="D83" s="2"/>
      <c r="E83" s="2"/>
      <c r="F83" s="2"/>
      <c r="G83" s="2"/>
      <c r="H83" s="2"/>
      <c r="I83" s="38" t="s">
        <v>23</v>
      </c>
      <c r="J83" s="38"/>
      <c r="K83" s="38"/>
      <c r="L83" s="7"/>
    </row>
    <row r="84" spans="1:12" x14ac:dyDescent="0.25">
      <c r="A84" s="7"/>
      <c r="B84" s="2"/>
      <c r="C84" s="2"/>
      <c r="D84" s="2"/>
      <c r="E84" s="2"/>
      <c r="F84" s="2"/>
      <c r="G84" s="2"/>
      <c r="H84" s="2"/>
      <c r="I84" s="38" t="str">
        <f>I11</f>
        <v>приложения 9</v>
      </c>
      <c r="J84" s="38"/>
      <c r="K84" s="38"/>
      <c r="L84" s="7"/>
    </row>
    <row r="85" spans="1:12" ht="4.1500000000000004" customHeight="1" x14ac:dyDescent="0.2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7"/>
    </row>
    <row r="86" spans="1:12" ht="17.25" customHeight="1" x14ac:dyDescent="0.25">
      <c r="A86" s="7"/>
      <c r="B86" s="39" t="s">
        <v>52</v>
      </c>
      <c r="C86" s="39"/>
      <c r="D86" s="39"/>
      <c r="E86" s="39"/>
      <c r="F86" s="39"/>
      <c r="G86" s="39"/>
      <c r="H86" s="39"/>
      <c r="I86" s="39"/>
      <c r="J86" s="39"/>
      <c r="K86" s="39"/>
      <c r="L86" s="7"/>
    </row>
    <row r="87" spans="1:12" ht="21" customHeight="1" x14ac:dyDescent="0.25">
      <c r="A87" s="7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7"/>
    </row>
    <row r="88" spans="1:12" ht="37.9" customHeight="1" x14ac:dyDescent="0.25">
      <c r="A88" s="7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7"/>
    </row>
    <row r="89" spans="1:12" ht="12" customHeight="1" x14ac:dyDescent="0.25">
      <c r="A89" s="7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7"/>
    </row>
    <row r="90" spans="1:12" ht="5.45" customHeight="1" x14ac:dyDescent="0.2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7"/>
    </row>
    <row r="91" spans="1:12" x14ac:dyDescent="0.25">
      <c r="A91" s="7"/>
      <c r="B91" s="2"/>
      <c r="C91" s="2"/>
      <c r="D91" s="2"/>
      <c r="E91" s="2"/>
      <c r="F91" s="2"/>
      <c r="G91" s="2"/>
      <c r="H91" s="13"/>
      <c r="I91" s="12"/>
      <c r="J91" s="40" t="s">
        <v>4</v>
      </c>
      <c r="K91" s="40"/>
      <c r="L91" s="7"/>
    </row>
    <row r="92" spans="1:12" ht="31.15" customHeight="1" x14ac:dyDescent="0.25">
      <c r="A92" s="7"/>
      <c r="B92" s="41" t="s">
        <v>3</v>
      </c>
      <c r="C92" s="42"/>
      <c r="D92" s="42"/>
      <c r="E92" s="42"/>
      <c r="F92" s="43"/>
      <c r="G92" s="44" t="s">
        <v>14</v>
      </c>
      <c r="H92" s="44"/>
      <c r="I92" s="44"/>
      <c r="J92" s="44"/>
      <c r="K92" s="44"/>
      <c r="L92" s="7"/>
    </row>
    <row r="93" spans="1:12" ht="18" customHeight="1" x14ac:dyDescent="0.25">
      <c r="A93" s="7"/>
      <c r="B93" s="45" t="s">
        <v>12</v>
      </c>
      <c r="C93" s="46"/>
      <c r="D93" s="46"/>
      <c r="E93" s="46"/>
      <c r="F93" s="47"/>
      <c r="G93" s="48">
        <v>171400</v>
      </c>
      <c r="H93" s="48"/>
      <c r="I93" s="48"/>
      <c r="J93" s="48"/>
      <c r="K93" s="48"/>
      <c r="L93" s="7"/>
    </row>
    <row r="94" spans="1:12" ht="18" customHeight="1" x14ac:dyDescent="0.25">
      <c r="A94" s="7"/>
      <c r="B94" s="49" t="s">
        <v>11</v>
      </c>
      <c r="C94" s="49"/>
      <c r="D94" s="49"/>
      <c r="E94" s="49"/>
      <c r="F94" s="49"/>
      <c r="G94" s="50">
        <f>G93</f>
        <v>171400</v>
      </c>
      <c r="H94" s="50"/>
      <c r="I94" s="50"/>
      <c r="J94" s="50"/>
      <c r="K94" s="50"/>
      <c r="L94" s="7"/>
    </row>
    <row r="95" spans="1:12" ht="7.15" customHeight="1" x14ac:dyDescent="0.2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7"/>
    </row>
    <row r="96" spans="1:12" x14ac:dyDescent="0.25">
      <c r="A96" s="7"/>
      <c r="B96" s="2"/>
      <c r="C96" s="2"/>
      <c r="D96" s="2"/>
      <c r="E96" s="2"/>
      <c r="F96" s="2"/>
      <c r="G96" s="2"/>
      <c r="H96" s="2"/>
      <c r="I96" s="38" t="s">
        <v>25</v>
      </c>
      <c r="J96" s="38"/>
      <c r="K96" s="38"/>
      <c r="L96" s="7"/>
    </row>
    <row r="97" spans="1:12" x14ac:dyDescent="0.25">
      <c r="A97" s="7"/>
      <c r="B97" s="2"/>
      <c r="C97" s="2"/>
      <c r="D97" s="2"/>
      <c r="E97" s="2"/>
      <c r="F97" s="2"/>
      <c r="G97" s="2"/>
      <c r="H97" s="2"/>
      <c r="I97" s="38" t="str">
        <f>I11</f>
        <v>приложения 9</v>
      </c>
      <c r="J97" s="38"/>
      <c r="K97" s="38"/>
      <c r="L97" s="7"/>
    </row>
    <row r="98" spans="1:12" ht="6.6" customHeight="1" x14ac:dyDescent="0.2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7"/>
    </row>
    <row r="99" spans="1:12" ht="45" customHeight="1" x14ac:dyDescent="0.25">
      <c r="A99" s="7"/>
      <c r="B99" s="55" t="s">
        <v>35</v>
      </c>
      <c r="C99" s="55"/>
      <c r="D99" s="55"/>
      <c r="E99" s="55"/>
      <c r="F99" s="55"/>
      <c r="G99" s="55"/>
      <c r="H99" s="55"/>
      <c r="I99" s="55"/>
      <c r="J99" s="55"/>
      <c r="K99" s="55"/>
      <c r="L99" s="7"/>
    </row>
    <row r="100" spans="1:12" ht="10.9" customHeight="1" x14ac:dyDescent="0.2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7"/>
    </row>
    <row r="101" spans="1:12" x14ac:dyDescent="0.25">
      <c r="A101" s="7"/>
      <c r="B101" s="16"/>
      <c r="C101" s="16"/>
      <c r="D101" s="16"/>
      <c r="E101" s="16"/>
      <c r="F101" s="16"/>
      <c r="G101" s="16"/>
      <c r="H101" s="24"/>
      <c r="I101" s="25"/>
      <c r="J101" s="40" t="s">
        <v>4</v>
      </c>
      <c r="K101" s="40"/>
      <c r="L101" s="7"/>
    </row>
    <row r="102" spans="1:12" ht="37.15" customHeight="1" x14ac:dyDescent="0.25">
      <c r="A102" s="7"/>
      <c r="B102" s="41" t="s">
        <v>3</v>
      </c>
      <c r="C102" s="42"/>
      <c r="D102" s="42"/>
      <c r="E102" s="42"/>
      <c r="F102" s="43"/>
      <c r="G102" s="44" t="s">
        <v>14</v>
      </c>
      <c r="H102" s="44"/>
      <c r="I102" s="44"/>
      <c r="J102" s="44"/>
      <c r="K102" s="44"/>
      <c r="L102" s="7"/>
    </row>
    <row r="103" spans="1:12" ht="21" customHeight="1" x14ac:dyDescent="0.25">
      <c r="A103" s="7"/>
      <c r="B103" s="51" t="s">
        <v>9</v>
      </c>
      <c r="C103" s="51"/>
      <c r="D103" s="51"/>
      <c r="E103" s="51"/>
      <c r="F103" s="51"/>
      <c r="G103" s="48">
        <v>5073175.34</v>
      </c>
      <c r="H103" s="48"/>
      <c r="I103" s="48"/>
      <c r="J103" s="48"/>
      <c r="K103" s="48"/>
      <c r="L103" s="7"/>
    </row>
    <row r="104" spans="1:12" ht="22.15" customHeight="1" x14ac:dyDescent="0.25">
      <c r="A104" s="7"/>
      <c r="B104" s="49" t="s">
        <v>11</v>
      </c>
      <c r="C104" s="49"/>
      <c r="D104" s="49"/>
      <c r="E104" s="49"/>
      <c r="F104" s="49"/>
      <c r="G104" s="50">
        <f>G103</f>
        <v>5073175.34</v>
      </c>
      <c r="H104" s="50"/>
      <c r="I104" s="50"/>
      <c r="J104" s="50"/>
      <c r="K104" s="50"/>
      <c r="L104" s="7"/>
    </row>
    <row r="105" spans="1:12" ht="6" customHeight="1" x14ac:dyDescent="0.2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7"/>
    </row>
    <row r="106" spans="1:12" x14ac:dyDescent="0.25">
      <c r="A106" s="7"/>
      <c r="B106" s="2"/>
      <c r="C106" s="2"/>
      <c r="D106" s="2"/>
      <c r="E106" s="2"/>
      <c r="F106" s="2"/>
      <c r="G106" s="2"/>
      <c r="H106" s="2"/>
      <c r="I106" s="38" t="s">
        <v>39</v>
      </c>
      <c r="J106" s="38"/>
      <c r="K106" s="38"/>
      <c r="L106" s="7"/>
    </row>
    <row r="107" spans="1:12" x14ac:dyDescent="0.25">
      <c r="A107" s="7"/>
      <c r="B107" s="2"/>
      <c r="C107" s="2"/>
      <c r="D107" s="2"/>
      <c r="E107" s="2"/>
      <c r="F107" s="2"/>
      <c r="G107" s="2"/>
      <c r="H107" s="2"/>
      <c r="I107" s="38" t="str">
        <f>I11</f>
        <v>приложения 9</v>
      </c>
      <c r="J107" s="38"/>
      <c r="K107" s="38"/>
      <c r="L107" s="7"/>
    </row>
    <row r="108" spans="1:12" ht="6.6" customHeight="1" x14ac:dyDescent="0.2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7"/>
    </row>
    <row r="109" spans="1:12" ht="64.150000000000006" customHeight="1" x14ac:dyDescent="0.25">
      <c r="A109" s="7"/>
      <c r="B109" s="55" t="s">
        <v>36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7"/>
    </row>
    <row r="110" spans="1:12" ht="10.15" customHeight="1" x14ac:dyDescent="0.2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7"/>
    </row>
    <row r="111" spans="1:12" x14ac:dyDescent="0.25">
      <c r="A111" s="7"/>
      <c r="B111" s="16"/>
      <c r="C111" s="16"/>
      <c r="D111" s="16"/>
      <c r="E111" s="16"/>
      <c r="F111" s="16"/>
      <c r="G111" s="16"/>
      <c r="H111" s="24"/>
      <c r="I111" s="25"/>
      <c r="J111" s="40" t="s">
        <v>4</v>
      </c>
      <c r="K111" s="40"/>
      <c r="L111" s="7"/>
    </row>
    <row r="112" spans="1:12" ht="35.450000000000003" customHeight="1" x14ac:dyDescent="0.25">
      <c r="A112" s="7"/>
      <c r="B112" s="41" t="s">
        <v>3</v>
      </c>
      <c r="C112" s="42"/>
      <c r="D112" s="42"/>
      <c r="E112" s="42"/>
      <c r="F112" s="43"/>
      <c r="G112" s="44" t="s">
        <v>14</v>
      </c>
      <c r="H112" s="44"/>
      <c r="I112" s="44"/>
      <c r="J112" s="44"/>
      <c r="K112" s="44"/>
      <c r="L112" s="7"/>
    </row>
    <row r="113" spans="1:12" ht="19.149999999999999" customHeight="1" x14ac:dyDescent="0.25">
      <c r="A113" s="7"/>
      <c r="B113" s="51" t="s">
        <v>5</v>
      </c>
      <c r="C113" s="51"/>
      <c r="D113" s="51"/>
      <c r="E113" s="51"/>
      <c r="F113" s="51"/>
      <c r="G113" s="48">
        <v>677340</v>
      </c>
      <c r="H113" s="48"/>
      <c r="I113" s="48"/>
      <c r="J113" s="48"/>
      <c r="K113" s="48"/>
      <c r="L113" s="7"/>
    </row>
    <row r="114" spans="1:12" ht="21" customHeight="1" x14ac:dyDescent="0.25">
      <c r="A114" s="7"/>
      <c r="B114" s="49" t="s">
        <v>11</v>
      </c>
      <c r="C114" s="49"/>
      <c r="D114" s="49"/>
      <c r="E114" s="49"/>
      <c r="F114" s="49"/>
      <c r="G114" s="50">
        <f>G113</f>
        <v>677340</v>
      </c>
      <c r="H114" s="50"/>
      <c r="I114" s="50"/>
      <c r="J114" s="50"/>
      <c r="K114" s="50"/>
      <c r="L114" s="7"/>
    </row>
    <row r="115" spans="1:12" ht="3.6" customHeight="1" x14ac:dyDescent="0.2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7"/>
    </row>
    <row r="116" spans="1:12" x14ac:dyDescent="0.25">
      <c r="A116" s="7"/>
      <c r="B116" s="2"/>
      <c r="C116" s="2"/>
      <c r="D116" s="2"/>
      <c r="E116" s="2"/>
      <c r="F116" s="2"/>
      <c r="G116" s="2"/>
      <c r="H116" s="2"/>
      <c r="I116" s="38" t="s">
        <v>26</v>
      </c>
      <c r="J116" s="38"/>
      <c r="K116" s="38"/>
      <c r="L116" s="7"/>
    </row>
    <row r="117" spans="1:12" x14ac:dyDescent="0.25">
      <c r="A117" s="7"/>
      <c r="B117" s="2"/>
      <c r="C117" s="2"/>
      <c r="D117" s="2"/>
      <c r="E117" s="2"/>
      <c r="F117" s="2"/>
      <c r="G117" s="2"/>
      <c r="H117" s="2"/>
      <c r="I117" s="38" t="str">
        <f>I11</f>
        <v>приложения 9</v>
      </c>
      <c r="J117" s="38"/>
      <c r="K117" s="38"/>
      <c r="L117" s="7"/>
    </row>
    <row r="118" spans="1:12" ht="2.4500000000000002" customHeight="1" x14ac:dyDescent="0.25">
      <c r="A118" s="7"/>
      <c r="B118" s="2"/>
      <c r="C118" s="2"/>
      <c r="D118" s="2"/>
      <c r="E118" s="2"/>
      <c r="F118" s="2"/>
      <c r="G118" s="2"/>
      <c r="H118" s="2"/>
      <c r="I118" s="15"/>
      <c r="J118" s="15"/>
      <c r="K118" s="15"/>
      <c r="L118" s="7"/>
    </row>
    <row r="119" spans="1:12" ht="63" customHeight="1" x14ac:dyDescent="0.25">
      <c r="A119" s="7"/>
      <c r="B119" s="55" t="s">
        <v>22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7"/>
    </row>
    <row r="120" spans="1:12" ht="3" customHeight="1" x14ac:dyDescent="0.25">
      <c r="A120" s="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7"/>
    </row>
    <row r="121" spans="1:12" ht="18" customHeight="1" x14ac:dyDescent="0.25">
      <c r="A121" s="7"/>
      <c r="B121" s="16"/>
      <c r="C121" s="16"/>
      <c r="D121" s="16"/>
      <c r="E121" s="16"/>
      <c r="F121" s="16"/>
      <c r="G121" s="16"/>
      <c r="H121" s="26"/>
      <c r="I121" s="25"/>
      <c r="J121" s="40" t="s">
        <v>4</v>
      </c>
      <c r="K121" s="40"/>
      <c r="L121" s="7"/>
    </row>
    <row r="122" spans="1:12" ht="16.899999999999999" customHeight="1" x14ac:dyDescent="0.25">
      <c r="A122" s="7"/>
      <c r="B122" s="71" t="s">
        <v>3</v>
      </c>
      <c r="C122" s="72"/>
      <c r="D122" s="72"/>
      <c r="E122" s="72"/>
      <c r="F122" s="72"/>
      <c r="G122" s="72"/>
      <c r="H122" s="70" t="s">
        <v>31</v>
      </c>
      <c r="I122" s="70" t="s">
        <v>14</v>
      </c>
      <c r="J122" s="70"/>
      <c r="K122" s="70"/>
      <c r="L122" s="7"/>
    </row>
    <row r="123" spans="1:12" ht="16.899999999999999" customHeight="1" x14ac:dyDescent="0.25">
      <c r="A123" s="7"/>
      <c r="B123" s="72"/>
      <c r="C123" s="72"/>
      <c r="D123" s="72"/>
      <c r="E123" s="72"/>
      <c r="F123" s="72"/>
      <c r="G123" s="72"/>
      <c r="H123" s="70"/>
      <c r="I123" s="70" t="s">
        <v>32</v>
      </c>
      <c r="J123" s="70"/>
      <c r="K123" s="70"/>
      <c r="L123" s="7"/>
    </row>
    <row r="124" spans="1:12" ht="53.45" customHeight="1" x14ac:dyDescent="0.25">
      <c r="A124" s="7"/>
      <c r="B124" s="72"/>
      <c r="C124" s="72"/>
      <c r="D124" s="72"/>
      <c r="E124" s="72"/>
      <c r="F124" s="72"/>
      <c r="G124" s="72"/>
      <c r="H124" s="70"/>
      <c r="I124" s="33" t="s">
        <v>34</v>
      </c>
      <c r="J124" s="33" t="s">
        <v>33</v>
      </c>
      <c r="K124" s="33" t="s">
        <v>51</v>
      </c>
      <c r="L124" s="7"/>
    </row>
    <row r="125" spans="1:12" ht="19.149999999999999" customHeight="1" x14ac:dyDescent="0.25">
      <c r="A125" s="7"/>
      <c r="B125" s="69" t="s">
        <v>9</v>
      </c>
      <c r="C125" s="69"/>
      <c r="D125" s="69"/>
      <c r="E125" s="69"/>
      <c r="F125" s="69"/>
      <c r="G125" s="69"/>
      <c r="H125" s="21">
        <f t="shared" ref="H125:H130" si="0">I125+J125+K125</f>
        <v>3455933.4</v>
      </c>
      <c r="I125" s="21">
        <v>1213032.6200000001</v>
      </c>
      <c r="J125" s="21">
        <v>1897307.44</v>
      </c>
      <c r="K125" s="21">
        <v>345593.34</v>
      </c>
      <c r="L125" s="7"/>
    </row>
    <row r="126" spans="1:12" ht="19.149999999999999" customHeight="1" x14ac:dyDescent="0.25">
      <c r="A126" s="7"/>
      <c r="B126" s="51" t="s">
        <v>13</v>
      </c>
      <c r="C126" s="51"/>
      <c r="D126" s="51"/>
      <c r="E126" s="51"/>
      <c r="F126" s="51"/>
      <c r="G126" s="51"/>
      <c r="H126" s="21">
        <f t="shared" si="0"/>
        <v>2500881.6</v>
      </c>
      <c r="I126" s="21">
        <v>877809.44</v>
      </c>
      <c r="J126" s="21">
        <v>1372984</v>
      </c>
      <c r="K126" s="21">
        <v>250088.16</v>
      </c>
      <c r="L126" s="7"/>
    </row>
    <row r="127" spans="1:12" ht="19.149999999999999" customHeight="1" x14ac:dyDescent="0.25">
      <c r="A127" s="7"/>
      <c r="B127" s="51" t="s">
        <v>7</v>
      </c>
      <c r="C127" s="51"/>
      <c r="D127" s="51"/>
      <c r="E127" s="51"/>
      <c r="F127" s="51"/>
      <c r="G127" s="51"/>
      <c r="H127" s="21">
        <f t="shared" si="0"/>
        <v>4943038.8</v>
      </c>
      <c r="I127" s="21">
        <v>1735006.62</v>
      </c>
      <c r="J127" s="21">
        <v>2713728.3</v>
      </c>
      <c r="K127" s="21">
        <v>494303.88</v>
      </c>
      <c r="L127" s="7"/>
    </row>
    <row r="128" spans="1:12" ht="19.149999999999999" customHeight="1" x14ac:dyDescent="0.25">
      <c r="A128" s="7"/>
      <c r="B128" s="51" t="s">
        <v>12</v>
      </c>
      <c r="C128" s="51"/>
      <c r="D128" s="51"/>
      <c r="E128" s="51"/>
      <c r="F128" s="51"/>
      <c r="G128" s="51"/>
      <c r="H128" s="21">
        <f t="shared" si="0"/>
        <v>9227416.4600000009</v>
      </c>
      <c r="I128" s="21">
        <v>3238823.18</v>
      </c>
      <c r="J128" s="21">
        <v>5065851.63</v>
      </c>
      <c r="K128" s="21">
        <v>922741.65</v>
      </c>
      <c r="L128" s="7"/>
    </row>
    <row r="129" spans="1:12" ht="19.149999999999999" customHeight="1" x14ac:dyDescent="0.25">
      <c r="A129" s="7"/>
      <c r="B129" s="51" t="s">
        <v>10</v>
      </c>
      <c r="C129" s="51"/>
      <c r="D129" s="51"/>
      <c r="E129" s="51"/>
      <c r="F129" s="51"/>
      <c r="G129" s="32"/>
      <c r="H129" s="21">
        <f t="shared" si="0"/>
        <v>1731859.34</v>
      </c>
      <c r="I129" s="21">
        <v>607882.63</v>
      </c>
      <c r="J129" s="21">
        <v>950790.78</v>
      </c>
      <c r="K129" s="21">
        <v>173185.93</v>
      </c>
      <c r="L129" s="7"/>
    </row>
    <row r="130" spans="1:12" ht="19.149999999999999" customHeight="1" x14ac:dyDescent="0.25">
      <c r="A130" s="7"/>
      <c r="B130" s="49" t="s">
        <v>11</v>
      </c>
      <c r="C130" s="49"/>
      <c r="D130" s="49"/>
      <c r="E130" s="49"/>
      <c r="F130" s="49"/>
      <c r="G130" s="49"/>
      <c r="H130" s="35">
        <f t="shared" si="0"/>
        <v>21859129.600000001</v>
      </c>
      <c r="I130" s="29">
        <f>I125+I126+I127+I128+I129</f>
        <v>7672554.4900000002</v>
      </c>
      <c r="J130" s="29">
        <f>J125+J126+J127+J128+J129</f>
        <v>12000662.15</v>
      </c>
      <c r="K130" s="29">
        <f>K125+K126+K127+K128+K129</f>
        <v>2185912.96</v>
      </c>
      <c r="L130" s="7"/>
    </row>
    <row r="131" spans="1:12" ht="8.4499999999999993" customHeight="1" x14ac:dyDescent="0.25">
      <c r="A131" s="7"/>
      <c r="B131" s="18"/>
      <c r="C131" s="18"/>
      <c r="D131" s="18"/>
      <c r="E131" s="18"/>
      <c r="F131" s="18"/>
      <c r="G131" s="18"/>
      <c r="H131" s="22"/>
      <c r="I131" s="22"/>
      <c r="J131" s="23"/>
      <c r="K131" s="23"/>
      <c r="L131" s="7"/>
    </row>
    <row r="132" spans="1:12" x14ac:dyDescent="0.25">
      <c r="A132" s="7"/>
      <c r="B132" s="2"/>
      <c r="C132" s="2"/>
      <c r="D132" s="2"/>
      <c r="E132" s="2"/>
      <c r="F132" s="2"/>
      <c r="G132" s="2"/>
      <c r="H132" s="2"/>
      <c r="I132" s="38" t="s">
        <v>27</v>
      </c>
      <c r="J132" s="38"/>
      <c r="K132" s="38"/>
      <c r="L132" s="7"/>
    </row>
    <row r="133" spans="1:12" x14ac:dyDescent="0.25">
      <c r="A133" s="7"/>
      <c r="B133" s="2"/>
      <c r="C133" s="2"/>
      <c r="D133" s="2"/>
      <c r="E133" s="2"/>
      <c r="F133" s="2"/>
      <c r="G133" s="2"/>
      <c r="H133" s="2"/>
      <c r="I133" s="38" t="str">
        <f>I11</f>
        <v>приложения 9</v>
      </c>
      <c r="J133" s="38"/>
      <c r="K133" s="38"/>
      <c r="L133" s="7"/>
    </row>
    <row r="134" spans="1:12" ht="9" customHeight="1" x14ac:dyDescent="0.25">
      <c r="A134" s="7"/>
      <c r="B134" s="2"/>
      <c r="C134" s="2"/>
      <c r="D134" s="2"/>
      <c r="E134" s="2"/>
      <c r="F134" s="2"/>
      <c r="G134" s="2"/>
      <c r="H134" s="2"/>
      <c r="I134" s="15"/>
      <c r="J134" s="15"/>
      <c r="K134" s="15"/>
      <c r="L134" s="7"/>
    </row>
    <row r="135" spans="1:12" ht="46.9" customHeight="1" x14ac:dyDescent="0.25">
      <c r="A135" s="7"/>
      <c r="B135" s="55" t="s">
        <v>44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7"/>
    </row>
    <row r="136" spans="1:12" ht="7.9" customHeight="1" x14ac:dyDescent="0.25">
      <c r="A136" s="7"/>
      <c r="B136" s="18"/>
      <c r="C136" s="18"/>
      <c r="D136" s="18"/>
      <c r="E136" s="18"/>
      <c r="F136" s="18"/>
      <c r="G136" s="18"/>
      <c r="H136" s="22"/>
      <c r="I136" s="22"/>
      <c r="J136" s="23"/>
      <c r="K136" s="23"/>
      <c r="L136" s="7"/>
    </row>
    <row r="137" spans="1:12" x14ac:dyDescent="0.25">
      <c r="A137" s="7"/>
      <c r="B137" s="2"/>
      <c r="C137" s="2"/>
      <c r="D137" s="2"/>
      <c r="E137" s="2"/>
      <c r="F137" s="2"/>
      <c r="G137" s="2"/>
      <c r="H137" s="13"/>
      <c r="I137" s="12"/>
      <c r="J137" s="40" t="s">
        <v>4</v>
      </c>
      <c r="K137" s="40"/>
      <c r="L137" s="7"/>
    </row>
    <row r="138" spans="1:12" ht="30.6" customHeight="1" x14ac:dyDescent="0.25">
      <c r="A138" s="7"/>
      <c r="B138" s="41" t="s">
        <v>3</v>
      </c>
      <c r="C138" s="42"/>
      <c r="D138" s="42"/>
      <c r="E138" s="42"/>
      <c r="F138" s="43"/>
      <c r="G138" s="44" t="s">
        <v>14</v>
      </c>
      <c r="H138" s="44"/>
      <c r="I138" s="44"/>
      <c r="J138" s="44"/>
      <c r="K138" s="44"/>
      <c r="L138" s="7"/>
    </row>
    <row r="139" spans="1:12" ht="18.600000000000001" customHeight="1" x14ac:dyDescent="0.25">
      <c r="A139" s="7"/>
      <c r="B139" s="45" t="s">
        <v>12</v>
      </c>
      <c r="C139" s="46"/>
      <c r="D139" s="46"/>
      <c r="E139" s="46"/>
      <c r="F139" s="47"/>
      <c r="G139" s="48">
        <v>4886188</v>
      </c>
      <c r="H139" s="48"/>
      <c r="I139" s="48"/>
      <c r="J139" s="48"/>
      <c r="K139" s="48"/>
      <c r="L139" s="7"/>
    </row>
    <row r="140" spans="1:12" ht="19.149999999999999" customHeight="1" x14ac:dyDescent="0.25">
      <c r="A140" s="7"/>
      <c r="B140" s="49" t="s">
        <v>11</v>
      </c>
      <c r="C140" s="49"/>
      <c r="D140" s="49"/>
      <c r="E140" s="49"/>
      <c r="F140" s="49"/>
      <c r="G140" s="50">
        <f>G139</f>
        <v>4886188</v>
      </c>
      <c r="H140" s="50"/>
      <c r="I140" s="50"/>
      <c r="J140" s="50"/>
      <c r="K140" s="50"/>
      <c r="L140" s="7"/>
    </row>
    <row r="141" spans="1:12" ht="6.6" customHeight="1" x14ac:dyDescent="0.25">
      <c r="A141" s="7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7"/>
    </row>
    <row r="142" spans="1:12" ht="16.149999999999999" customHeight="1" x14ac:dyDescent="0.25">
      <c r="A142" s="7"/>
      <c r="B142" s="2"/>
      <c r="C142" s="2"/>
      <c r="D142" s="2"/>
      <c r="E142" s="2"/>
      <c r="F142" s="2"/>
      <c r="G142" s="2"/>
      <c r="H142" s="2"/>
      <c r="I142" s="38" t="s">
        <v>28</v>
      </c>
      <c r="J142" s="38"/>
      <c r="K142" s="38"/>
      <c r="L142" s="7"/>
    </row>
    <row r="143" spans="1:12" ht="16.149999999999999" customHeight="1" x14ac:dyDescent="0.25">
      <c r="A143" s="7"/>
      <c r="B143" s="2"/>
      <c r="C143" s="2"/>
      <c r="D143" s="2"/>
      <c r="E143" s="2"/>
      <c r="F143" s="2"/>
      <c r="G143" s="2"/>
      <c r="H143" s="2"/>
      <c r="I143" s="38" t="str">
        <f>I133</f>
        <v>приложения 9</v>
      </c>
      <c r="J143" s="38"/>
      <c r="K143" s="38"/>
      <c r="L143" s="7"/>
    </row>
    <row r="144" spans="1:12" ht="8.4499999999999993" customHeight="1" x14ac:dyDescent="0.2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7"/>
    </row>
    <row r="145" spans="1:12" ht="64.900000000000006" customHeight="1" x14ac:dyDescent="0.25">
      <c r="A145" s="7"/>
      <c r="B145" s="62" t="s">
        <v>45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7"/>
    </row>
    <row r="146" spans="1:12" ht="10.9" customHeight="1" x14ac:dyDescent="0.2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7"/>
    </row>
    <row r="147" spans="1:12" x14ac:dyDescent="0.25">
      <c r="A147" s="7"/>
      <c r="B147" s="2"/>
      <c r="C147" s="2"/>
      <c r="D147" s="2"/>
      <c r="E147" s="2"/>
      <c r="F147" s="2"/>
      <c r="G147" s="2"/>
      <c r="H147" s="13"/>
      <c r="I147" s="12"/>
      <c r="J147" s="40" t="s">
        <v>4</v>
      </c>
      <c r="K147" s="40"/>
      <c r="L147" s="7"/>
    </row>
    <row r="148" spans="1:12" ht="32.450000000000003" customHeight="1" x14ac:dyDescent="0.25">
      <c r="A148" s="7"/>
      <c r="B148" s="41" t="s">
        <v>3</v>
      </c>
      <c r="C148" s="42"/>
      <c r="D148" s="42"/>
      <c r="E148" s="42"/>
      <c r="F148" s="43"/>
      <c r="G148" s="66" t="s">
        <v>14</v>
      </c>
      <c r="H148" s="67"/>
      <c r="I148" s="67"/>
      <c r="J148" s="67"/>
      <c r="K148" s="68"/>
      <c r="L148" s="7"/>
    </row>
    <row r="149" spans="1:12" ht="17.45" customHeight="1" x14ac:dyDescent="0.25">
      <c r="A149" s="7"/>
      <c r="B149" s="51" t="s">
        <v>5</v>
      </c>
      <c r="C149" s="51"/>
      <c r="D149" s="51"/>
      <c r="E149" s="51"/>
      <c r="F149" s="51"/>
      <c r="G149" s="48">
        <v>340040.71</v>
      </c>
      <c r="H149" s="48"/>
      <c r="I149" s="48"/>
      <c r="J149" s="48"/>
      <c r="K149" s="48"/>
      <c r="L149" s="7"/>
    </row>
    <row r="150" spans="1:12" ht="17.45" customHeight="1" x14ac:dyDescent="0.25">
      <c r="A150" s="7"/>
      <c r="B150" s="51" t="s">
        <v>9</v>
      </c>
      <c r="C150" s="51"/>
      <c r="D150" s="51"/>
      <c r="E150" s="51"/>
      <c r="F150" s="51"/>
      <c r="G150" s="48">
        <v>3111209.8</v>
      </c>
      <c r="H150" s="48"/>
      <c r="I150" s="48"/>
      <c r="J150" s="48"/>
      <c r="K150" s="48"/>
      <c r="L150" s="7"/>
    </row>
    <row r="151" spans="1:12" ht="17.45" customHeight="1" x14ac:dyDescent="0.25">
      <c r="A151" s="7"/>
      <c r="B151" s="51" t="s">
        <v>6</v>
      </c>
      <c r="C151" s="51"/>
      <c r="D151" s="51"/>
      <c r="E151" s="51"/>
      <c r="F151" s="51"/>
      <c r="G151" s="48">
        <v>4765610.7699999996</v>
      </c>
      <c r="H151" s="48"/>
      <c r="I151" s="48"/>
      <c r="J151" s="48"/>
      <c r="K151" s="48"/>
      <c r="L151" s="7"/>
    </row>
    <row r="152" spans="1:12" ht="17.45" customHeight="1" x14ac:dyDescent="0.25">
      <c r="A152" s="7"/>
      <c r="B152" s="45" t="s">
        <v>13</v>
      </c>
      <c r="C152" s="46"/>
      <c r="D152" s="46"/>
      <c r="E152" s="46"/>
      <c r="F152" s="47"/>
      <c r="G152" s="48">
        <v>6116899.7800000003</v>
      </c>
      <c r="H152" s="48"/>
      <c r="I152" s="48"/>
      <c r="J152" s="48"/>
      <c r="K152" s="48"/>
      <c r="L152" s="7"/>
    </row>
    <row r="153" spans="1:12" ht="17.45" customHeight="1" x14ac:dyDescent="0.25">
      <c r="A153" s="7"/>
      <c r="B153" s="51" t="s">
        <v>7</v>
      </c>
      <c r="C153" s="51"/>
      <c r="D153" s="51"/>
      <c r="E153" s="51"/>
      <c r="F153" s="51"/>
      <c r="G153" s="48">
        <v>1846550.97</v>
      </c>
      <c r="H153" s="48"/>
      <c r="I153" s="48"/>
      <c r="J153" s="48"/>
      <c r="K153" s="48"/>
      <c r="L153" s="7"/>
    </row>
    <row r="154" spans="1:12" ht="17.45" customHeight="1" x14ac:dyDescent="0.25">
      <c r="A154" s="7"/>
      <c r="B154" s="51" t="s">
        <v>8</v>
      </c>
      <c r="C154" s="51"/>
      <c r="D154" s="51"/>
      <c r="E154" s="51"/>
      <c r="F154" s="51"/>
      <c r="G154" s="48">
        <v>1496299.19</v>
      </c>
      <c r="H154" s="48"/>
      <c r="I154" s="48"/>
      <c r="J154" s="48"/>
      <c r="K154" s="48"/>
      <c r="L154" s="7"/>
    </row>
    <row r="155" spans="1:12" ht="17.45" customHeight="1" x14ac:dyDescent="0.25">
      <c r="A155" s="7"/>
      <c r="B155" s="51" t="s">
        <v>12</v>
      </c>
      <c r="C155" s="51"/>
      <c r="D155" s="51"/>
      <c r="E155" s="51"/>
      <c r="F155" s="51"/>
      <c r="G155" s="48">
        <v>1193673</v>
      </c>
      <c r="H155" s="48"/>
      <c r="I155" s="48"/>
      <c r="J155" s="48"/>
      <c r="K155" s="48"/>
      <c r="L155" s="7"/>
    </row>
    <row r="156" spans="1:12" ht="17.45" customHeight="1" x14ac:dyDescent="0.25">
      <c r="A156" s="7"/>
      <c r="B156" s="51" t="s">
        <v>10</v>
      </c>
      <c r="C156" s="51"/>
      <c r="D156" s="51"/>
      <c r="E156" s="51"/>
      <c r="F156" s="51"/>
      <c r="G156" s="48">
        <v>4398715.78</v>
      </c>
      <c r="H156" s="48"/>
      <c r="I156" s="48"/>
      <c r="J156" s="48"/>
      <c r="K156" s="48"/>
      <c r="L156" s="7"/>
    </row>
    <row r="157" spans="1:12" ht="17.45" customHeight="1" x14ac:dyDescent="0.25">
      <c r="A157" s="7"/>
      <c r="B157" s="56" t="s">
        <v>11</v>
      </c>
      <c r="C157" s="57"/>
      <c r="D157" s="57"/>
      <c r="E157" s="57"/>
      <c r="F157" s="61"/>
      <c r="G157" s="63">
        <f>G149+G150+G151+G152+G153+G154+G155+G156</f>
        <v>23269000</v>
      </c>
      <c r="H157" s="64"/>
      <c r="I157" s="64"/>
      <c r="J157" s="64"/>
      <c r="K157" s="65"/>
      <c r="L157" s="7"/>
    </row>
    <row r="158" spans="1:12" ht="9.6" customHeight="1" x14ac:dyDescent="0.25">
      <c r="A158" s="7"/>
      <c r="B158" s="18"/>
      <c r="C158" s="18"/>
      <c r="D158" s="18"/>
      <c r="E158" s="18"/>
      <c r="F158" s="18"/>
      <c r="G158" s="30"/>
      <c r="H158" s="30"/>
      <c r="I158" s="30"/>
      <c r="J158" s="30"/>
      <c r="K158" s="30"/>
      <c r="L158" s="7"/>
    </row>
    <row r="159" spans="1:12" ht="16.149999999999999" customHeight="1" x14ac:dyDescent="0.25">
      <c r="A159" s="7"/>
      <c r="B159" s="16"/>
      <c r="C159" s="16"/>
      <c r="D159" s="16"/>
      <c r="E159" s="16"/>
      <c r="F159" s="16"/>
      <c r="G159" s="16"/>
      <c r="H159" s="16"/>
      <c r="I159" s="38" t="s">
        <v>29</v>
      </c>
      <c r="J159" s="38"/>
      <c r="K159" s="38"/>
      <c r="L159" s="7"/>
    </row>
    <row r="160" spans="1:12" ht="13.9" customHeight="1" x14ac:dyDescent="0.25">
      <c r="A160" s="7"/>
      <c r="B160" s="16"/>
      <c r="C160" s="16"/>
      <c r="D160" s="16"/>
      <c r="E160" s="16"/>
      <c r="F160" s="16"/>
      <c r="G160" s="16"/>
      <c r="H160" s="16"/>
      <c r="I160" s="38" t="str">
        <f>I11</f>
        <v>приложения 9</v>
      </c>
      <c r="J160" s="38"/>
      <c r="K160" s="38"/>
      <c r="L160" s="7"/>
    </row>
    <row r="161" spans="1:12" ht="6.6" customHeight="1" x14ac:dyDescent="0.25">
      <c r="A161" s="7"/>
      <c r="B161" s="16"/>
      <c r="C161" s="16"/>
      <c r="D161" s="16"/>
      <c r="E161" s="16"/>
      <c r="F161" s="16"/>
      <c r="G161" s="16"/>
      <c r="H161" s="16"/>
      <c r="I161" s="15"/>
      <c r="J161" s="15"/>
      <c r="K161" s="15"/>
      <c r="L161" s="7"/>
    </row>
    <row r="162" spans="1:12" ht="46.15" customHeight="1" x14ac:dyDescent="0.25">
      <c r="A162" s="7"/>
      <c r="B162" s="62" t="s">
        <v>30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7"/>
    </row>
    <row r="163" spans="1:12" ht="9.6" customHeight="1" x14ac:dyDescent="0.25">
      <c r="A163" s="7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7"/>
    </row>
    <row r="164" spans="1:12" ht="15.6" customHeight="1" x14ac:dyDescent="0.25">
      <c r="A164" s="7"/>
      <c r="B164" s="16"/>
      <c r="C164" s="16"/>
      <c r="D164" s="16"/>
      <c r="E164" s="16"/>
      <c r="F164" s="16"/>
      <c r="G164" s="16"/>
      <c r="H164" s="24"/>
      <c r="I164" s="25"/>
      <c r="J164" s="40" t="s">
        <v>4</v>
      </c>
      <c r="K164" s="40"/>
      <c r="L164" s="7"/>
    </row>
    <row r="165" spans="1:12" ht="29.45" customHeight="1" x14ac:dyDescent="0.25">
      <c r="A165" s="7"/>
      <c r="B165" s="41" t="s">
        <v>3</v>
      </c>
      <c r="C165" s="42"/>
      <c r="D165" s="42"/>
      <c r="E165" s="42"/>
      <c r="F165" s="43"/>
      <c r="G165" s="44" t="s">
        <v>14</v>
      </c>
      <c r="H165" s="44"/>
      <c r="I165" s="44"/>
      <c r="J165" s="44"/>
      <c r="K165" s="44"/>
      <c r="L165" s="7"/>
    </row>
    <row r="166" spans="1:12" ht="18.600000000000001" customHeight="1" x14ac:dyDescent="0.25">
      <c r="A166" s="7"/>
      <c r="B166" s="51" t="s">
        <v>5</v>
      </c>
      <c r="C166" s="51"/>
      <c r="D166" s="51"/>
      <c r="E166" s="51"/>
      <c r="F166" s="51"/>
      <c r="G166" s="48">
        <v>30000</v>
      </c>
      <c r="H166" s="48"/>
      <c r="I166" s="48"/>
      <c r="J166" s="48"/>
      <c r="K166" s="48"/>
      <c r="L166" s="7"/>
    </row>
    <row r="167" spans="1:12" ht="18.600000000000001" customHeight="1" x14ac:dyDescent="0.25">
      <c r="A167" s="7"/>
      <c r="B167" s="51" t="s">
        <v>9</v>
      </c>
      <c r="C167" s="51"/>
      <c r="D167" s="51"/>
      <c r="E167" s="51"/>
      <c r="F167" s="51"/>
      <c r="G167" s="48">
        <v>50000</v>
      </c>
      <c r="H167" s="48"/>
      <c r="I167" s="48"/>
      <c r="J167" s="48"/>
      <c r="K167" s="48"/>
      <c r="L167" s="7"/>
    </row>
    <row r="168" spans="1:12" ht="18.600000000000001" customHeight="1" x14ac:dyDescent="0.25">
      <c r="A168" s="7"/>
      <c r="B168" s="51" t="s">
        <v>6</v>
      </c>
      <c r="C168" s="51"/>
      <c r="D168" s="51"/>
      <c r="E168" s="51"/>
      <c r="F168" s="51"/>
      <c r="G168" s="48">
        <v>30000</v>
      </c>
      <c r="H168" s="48"/>
      <c r="I168" s="48"/>
      <c r="J168" s="48"/>
      <c r="K168" s="48"/>
      <c r="L168" s="7"/>
    </row>
    <row r="169" spans="1:12" ht="18.600000000000001" customHeight="1" x14ac:dyDescent="0.25">
      <c r="A169" s="7"/>
      <c r="B169" s="51" t="s">
        <v>7</v>
      </c>
      <c r="C169" s="51"/>
      <c r="D169" s="51"/>
      <c r="E169" s="51"/>
      <c r="F169" s="51"/>
      <c r="G169" s="48">
        <v>60000</v>
      </c>
      <c r="H169" s="48"/>
      <c r="I169" s="48"/>
      <c r="J169" s="48"/>
      <c r="K169" s="48"/>
      <c r="L169" s="7"/>
    </row>
    <row r="170" spans="1:12" ht="18.600000000000001" customHeight="1" x14ac:dyDescent="0.25">
      <c r="A170" s="7"/>
      <c r="B170" s="51" t="s">
        <v>12</v>
      </c>
      <c r="C170" s="51"/>
      <c r="D170" s="51"/>
      <c r="E170" s="51"/>
      <c r="F170" s="51"/>
      <c r="G170" s="48">
        <v>70000</v>
      </c>
      <c r="H170" s="48"/>
      <c r="I170" s="48"/>
      <c r="J170" s="48"/>
      <c r="K170" s="48"/>
      <c r="L170" s="7"/>
    </row>
    <row r="171" spans="1:12" ht="18.600000000000001" customHeight="1" x14ac:dyDescent="0.25">
      <c r="A171" s="7"/>
      <c r="B171" s="49" t="s">
        <v>11</v>
      </c>
      <c r="C171" s="49"/>
      <c r="D171" s="49"/>
      <c r="E171" s="49"/>
      <c r="F171" s="49"/>
      <c r="G171" s="50">
        <f>G166+G167+G168+G169+G170</f>
        <v>240000</v>
      </c>
      <c r="H171" s="50"/>
      <c r="I171" s="50"/>
      <c r="J171" s="50"/>
      <c r="K171" s="50"/>
      <c r="L171" s="7"/>
    </row>
    <row r="172" spans="1:12" ht="10.9" customHeight="1" x14ac:dyDescent="0.25">
      <c r="A172" s="7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7"/>
    </row>
    <row r="173" spans="1:12" ht="15" customHeight="1" x14ac:dyDescent="0.25">
      <c r="A173" s="7"/>
      <c r="B173" s="2"/>
      <c r="C173" s="2"/>
      <c r="D173" s="2"/>
      <c r="E173" s="2"/>
      <c r="F173" s="2"/>
      <c r="G173" s="2"/>
      <c r="H173" s="2"/>
      <c r="I173" s="38" t="s">
        <v>42</v>
      </c>
      <c r="J173" s="38"/>
      <c r="K173" s="38"/>
      <c r="L173" s="7"/>
    </row>
    <row r="174" spans="1:12" ht="15" customHeight="1" x14ac:dyDescent="0.25">
      <c r="A174" s="7"/>
      <c r="B174" s="2"/>
      <c r="C174" s="2"/>
      <c r="D174" s="2"/>
      <c r="E174" s="2"/>
      <c r="F174" s="2"/>
      <c r="G174" s="2"/>
      <c r="H174" s="2"/>
      <c r="I174" s="38" t="str">
        <f>I11</f>
        <v>приложения 9</v>
      </c>
      <c r="J174" s="38"/>
      <c r="K174" s="38"/>
      <c r="L174" s="7"/>
    </row>
    <row r="175" spans="1:12" ht="9.6" customHeight="1" x14ac:dyDescent="0.2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7"/>
    </row>
    <row r="176" spans="1:12" ht="48.6" customHeight="1" x14ac:dyDescent="0.25">
      <c r="A176" s="7"/>
      <c r="B176" s="55" t="s">
        <v>24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7"/>
    </row>
    <row r="177" spans="1:12" ht="8.4499999999999993" customHeight="1" x14ac:dyDescent="0.2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7"/>
    </row>
    <row r="178" spans="1:12" ht="19.149999999999999" customHeight="1" x14ac:dyDescent="0.25">
      <c r="A178" s="7"/>
      <c r="B178" s="16"/>
      <c r="C178" s="16"/>
      <c r="D178" s="16"/>
      <c r="E178" s="16"/>
      <c r="F178" s="16"/>
      <c r="G178" s="16"/>
      <c r="H178" s="24"/>
      <c r="I178" s="25"/>
      <c r="J178" s="40" t="s">
        <v>4</v>
      </c>
      <c r="K178" s="40"/>
      <c r="L178" s="7"/>
    </row>
    <row r="179" spans="1:12" ht="36" customHeight="1" x14ac:dyDescent="0.25">
      <c r="A179" s="7"/>
      <c r="B179" s="41" t="s">
        <v>3</v>
      </c>
      <c r="C179" s="42"/>
      <c r="D179" s="42"/>
      <c r="E179" s="42"/>
      <c r="F179" s="43"/>
      <c r="G179" s="44" t="s">
        <v>14</v>
      </c>
      <c r="H179" s="44"/>
      <c r="I179" s="44"/>
      <c r="J179" s="44"/>
      <c r="K179" s="44"/>
      <c r="L179" s="7"/>
    </row>
    <row r="180" spans="1:12" ht="18.600000000000001" customHeight="1" x14ac:dyDescent="0.25">
      <c r="A180" s="7"/>
      <c r="B180" s="51" t="s">
        <v>6</v>
      </c>
      <c r="C180" s="51"/>
      <c r="D180" s="51"/>
      <c r="E180" s="51"/>
      <c r="F180" s="51"/>
      <c r="G180" s="48">
        <v>498041</v>
      </c>
      <c r="H180" s="48"/>
      <c r="I180" s="48"/>
      <c r="J180" s="48"/>
      <c r="K180" s="48"/>
      <c r="L180" s="7"/>
    </row>
    <row r="181" spans="1:12" ht="18.600000000000001" customHeight="1" x14ac:dyDescent="0.25">
      <c r="A181" s="7"/>
      <c r="B181" s="45" t="s">
        <v>13</v>
      </c>
      <c r="C181" s="46"/>
      <c r="D181" s="46"/>
      <c r="E181" s="46"/>
      <c r="F181" s="47"/>
      <c r="G181" s="48">
        <v>100000</v>
      </c>
      <c r="H181" s="48"/>
      <c r="I181" s="48"/>
      <c r="J181" s="48"/>
      <c r="K181" s="48"/>
      <c r="L181" s="7"/>
    </row>
    <row r="182" spans="1:12" ht="18.600000000000001" customHeight="1" x14ac:dyDescent="0.25">
      <c r="A182" s="7"/>
      <c r="B182" s="51" t="s">
        <v>7</v>
      </c>
      <c r="C182" s="51"/>
      <c r="D182" s="51"/>
      <c r="E182" s="51"/>
      <c r="F182" s="51"/>
      <c r="G182" s="48">
        <v>330144</v>
      </c>
      <c r="H182" s="48"/>
      <c r="I182" s="48"/>
      <c r="J182" s="48"/>
      <c r="K182" s="48"/>
      <c r="L182" s="7"/>
    </row>
    <row r="183" spans="1:12" ht="18.600000000000001" customHeight="1" x14ac:dyDescent="0.25">
      <c r="A183" s="7"/>
      <c r="B183" s="51" t="s">
        <v>8</v>
      </c>
      <c r="C183" s="51"/>
      <c r="D183" s="51"/>
      <c r="E183" s="51"/>
      <c r="F183" s="51"/>
      <c r="G183" s="48">
        <v>270000</v>
      </c>
      <c r="H183" s="48"/>
      <c r="I183" s="48"/>
      <c r="J183" s="48"/>
      <c r="K183" s="48"/>
      <c r="L183" s="7"/>
    </row>
    <row r="184" spans="1:12" ht="18.600000000000001" customHeight="1" x14ac:dyDescent="0.25">
      <c r="A184" s="7"/>
      <c r="B184" s="51" t="s">
        <v>12</v>
      </c>
      <c r="C184" s="51"/>
      <c r="D184" s="51"/>
      <c r="E184" s="51"/>
      <c r="F184" s="51"/>
      <c r="G184" s="36"/>
      <c r="H184" s="52">
        <v>50000</v>
      </c>
      <c r="I184" s="53"/>
      <c r="J184" s="53"/>
      <c r="K184" s="54"/>
      <c r="L184" s="7"/>
    </row>
    <row r="185" spans="1:12" ht="18.600000000000001" customHeight="1" x14ac:dyDescent="0.25">
      <c r="A185" s="7"/>
      <c r="B185" s="51" t="s">
        <v>10</v>
      </c>
      <c r="C185" s="51"/>
      <c r="D185" s="51"/>
      <c r="E185" s="51"/>
      <c r="F185" s="51"/>
      <c r="G185" s="48">
        <v>260000</v>
      </c>
      <c r="H185" s="48"/>
      <c r="I185" s="48"/>
      <c r="J185" s="48"/>
      <c r="K185" s="48"/>
      <c r="L185" s="7"/>
    </row>
    <row r="186" spans="1:12" ht="18.600000000000001" customHeight="1" x14ac:dyDescent="0.25">
      <c r="A186" s="7"/>
      <c r="B186" s="49" t="s">
        <v>11</v>
      </c>
      <c r="C186" s="49"/>
      <c r="D186" s="49"/>
      <c r="E186" s="49"/>
      <c r="F186" s="49"/>
      <c r="G186" s="50">
        <f>G180+G181+G182+G183+H184+G185</f>
        <v>1508185</v>
      </c>
      <c r="H186" s="50"/>
      <c r="I186" s="50"/>
      <c r="J186" s="50"/>
      <c r="K186" s="50"/>
      <c r="L186" s="7"/>
    </row>
    <row r="187" spans="1:12" ht="9" customHeight="1" x14ac:dyDescent="0.2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7"/>
    </row>
    <row r="188" spans="1:12" ht="14.45" customHeight="1" x14ac:dyDescent="0.25">
      <c r="A188" s="7"/>
      <c r="B188" s="2"/>
      <c r="C188" s="2"/>
      <c r="D188" s="2"/>
      <c r="E188" s="2"/>
      <c r="F188" s="2"/>
      <c r="G188" s="2"/>
      <c r="H188" s="2"/>
      <c r="I188" s="38" t="s">
        <v>43</v>
      </c>
      <c r="J188" s="38"/>
      <c r="K188" s="38"/>
      <c r="L188" s="7"/>
    </row>
    <row r="189" spans="1:12" ht="14.45" customHeight="1" x14ac:dyDescent="0.25">
      <c r="A189" s="7"/>
      <c r="B189" s="2"/>
      <c r="C189" s="2"/>
      <c r="D189" s="2"/>
      <c r="E189" s="2"/>
      <c r="F189" s="2"/>
      <c r="G189" s="2"/>
      <c r="H189" s="2"/>
      <c r="I189" s="38" t="str">
        <f>I11</f>
        <v>приложения 9</v>
      </c>
      <c r="J189" s="38"/>
      <c r="K189" s="38"/>
      <c r="L189" s="7"/>
    </row>
    <row r="190" spans="1:12" ht="6" customHeight="1" x14ac:dyDescent="0.2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7"/>
    </row>
    <row r="191" spans="1:12" ht="77.45" customHeight="1" x14ac:dyDescent="0.25">
      <c r="A191" s="7"/>
      <c r="B191" s="55" t="s">
        <v>41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7"/>
    </row>
    <row r="192" spans="1:12" ht="6" customHeight="1" x14ac:dyDescent="0.2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7"/>
    </row>
    <row r="193" spans="1:12" ht="14.25" customHeight="1" x14ac:dyDescent="0.25">
      <c r="A193" s="7"/>
      <c r="B193" s="2"/>
      <c r="C193" s="2"/>
      <c r="D193" s="2"/>
      <c r="E193" s="2"/>
      <c r="F193" s="2"/>
      <c r="G193" s="2"/>
      <c r="H193" s="13"/>
      <c r="I193" s="27"/>
      <c r="J193" s="40" t="s">
        <v>4</v>
      </c>
      <c r="K193" s="40"/>
      <c r="L193" s="7"/>
    </row>
    <row r="194" spans="1:12" ht="33" customHeight="1" x14ac:dyDescent="0.25">
      <c r="A194" s="7"/>
      <c r="B194" s="41" t="s">
        <v>3</v>
      </c>
      <c r="C194" s="42"/>
      <c r="D194" s="42"/>
      <c r="E194" s="42"/>
      <c r="F194" s="42"/>
      <c r="G194" s="43"/>
      <c r="H194" s="44" t="s">
        <v>14</v>
      </c>
      <c r="I194" s="44"/>
      <c r="J194" s="44"/>
      <c r="K194" s="44"/>
      <c r="L194" s="7"/>
    </row>
    <row r="195" spans="1:12" ht="19.899999999999999" customHeight="1" x14ac:dyDescent="0.25">
      <c r="A195" s="7"/>
      <c r="B195" s="45" t="s">
        <v>5</v>
      </c>
      <c r="C195" s="46"/>
      <c r="D195" s="46"/>
      <c r="E195" s="46"/>
      <c r="F195" s="46"/>
      <c r="G195" s="46"/>
      <c r="H195" s="48">
        <v>777000</v>
      </c>
      <c r="I195" s="48"/>
      <c r="J195" s="48"/>
      <c r="K195" s="48"/>
      <c r="L195" s="7"/>
    </row>
    <row r="196" spans="1:12" ht="19.899999999999999" customHeight="1" x14ac:dyDescent="0.25">
      <c r="A196" s="7"/>
      <c r="B196" s="45" t="s">
        <v>9</v>
      </c>
      <c r="C196" s="46"/>
      <c r="D196" s="46"/>
      <c r="E196" s="46"/>
      <c r="F196" s="46"/>
      <c r="G196" s="46"/>
      <c r="H196" s="48">
        <v>571000</v>
      </c>
      <c r="I196" s="48"/>
      <c r="J196" s="48"/>
      <c r="K196" s="48"/>
      <c r="L196" s="7"/>
    </row>
    <row r="197" spans="1:12" ht="19.899999999999999" customHeight="1" x14ac:dyDescent="0.25">
      <c r="A197" s="7"/>
      <c r="B197" s="45" t="s">
        <v>6</v>
      </c>
      <c r="C197" s="46"/>
      <c r="D197" s="46"/>
      <c r="E197" s="46"/>
      <c r="F197" s="46"/>
      <c r="G197" s="46"/>
      <c r="H197" s="48">
        <v>593000</v>
      </c>
      <c r="I197" s="48"/>
      <c r="J197" s="48"/>
      <c r="K197" s="48"/>
      <c r="L197" s="7"/>
    </row>
    <row r="198" spans="1:12" ht="19.899999999999999" customHeight="1" x14ac:dyDescent="0.25">
      <c r="A198" s="7"/>
      <c r="B198" s="45" t="s">
        <v>13</v>
      </c>
      <c r="C198" s="46"/>
      <c r="D198" s="46"/>
      <c r="E198" s="46"/>
      <c r="F198" s="46"/>
      <c r="G198" s="46"/>
      <c r="H198" s="48">
        <v>505000</v>
      </c>
      <c r="I198" s="48"/>
      <c r="J198" s="48"/>
      <c r="K198" s="48"/>
      <c r="L198" s="7"/>
    </row>
    <row r="199" spans="1:12" ht="19.899999999999999" customHeight="1" x14ac:dyDescent="0.25">
      <c r="A199" s="7"/>
      <c r="B199" s="45" t="s">
        <v>7</v>
      </c>
      <c r="C199" s="46"/>
      <c r="D199" s="46"/>
      <c r="E199" s="46"/>
      <c r="F199" s="46"/>
      <c r="G199" s="46"/>
      <c r="H199" s="48">
        <v>737000</v>
      </c>
      <c r="I199" s="48"/>
      <c r="J199" s="48"/>
      <c r="K199" s="48"/>
      <c r="L199" s="7"/>
    </row>
    <row r="200" spans="1:12" ht="19.899999999999999" customHeight="1" x14ac:dyDescent="0.25">
      <c r="A200" s="7"/>
      <c r="B200" s="45" t="s">
        <v>8</v>
      </c>
      <c r="C200" s="46"/>
      <c r="D200" s="46"/>
      <c r="E200" s="46"/>
      <c r="F200" s="46"/>
      <c r="G200" s="46"/>
      <c r="H200" s="48">
        <v>922000</v>
      </c>
      <c r="I200" s="48"/>
      <c r="J200" s="48"/>
      <c r="K200" s="48"/>
      <c r="L200" s="7"/>
    </row>
    <row r="201" spans="1:12" ht="19.899999999999999" customHeight="1" x14ac:dyDescent="0.25">
      <c r="A201" s="7"/>
      <c r="B201" s="51" t="s">
        <v>12</v>
      </c>
      <c r="C201" s="51"/>
      <c r="D201" s="51"/>
      <c r="E201" s="51"/>
      <c r="F201" s="51"/>
      <c r="G201" s="51"/>
      <c r="H201" s="48">
        <v>1273000</v>
      </c>
      <c r="I201" s="48"/>
      <c r="J201" s="48"/>
      <c r="K201" s="48"/>
      <c r="L201" s="7"/>
    </row>
    <row r="202" spans="1:12" ht="19.899999999999999" customHeight="1" x14ac:dyDescent="0.25">
      <c r="A202" s="7"/>
      <c r="B202" s="45" t="s">
        <v>10</v>
      </c>
      <c r="C202" s="46"/>
      <c r="D202" s="46"/>
      <c r="E202" s="46"/>
      <c r="F202" s="46"/>
      <c r="G202" s="46"/>
      <c r="H202" s="48">
        <v>264000</v>
      </c>
      <c r="I202" s="48"/>
      <c r="J202" s="48"/>
      <c r="K202" s="48"/>
      <c r="L202" s="7"/>
    </row>
    <row r="203" spans="1:12" ht="19.899999999999999" customHeight="1" x14ac:dyDescent="0.25">
      <c r="A203" s="7"/>
      <c r="B203" s="56" t="s">
        <v>11</v>
      </c>
      <c r="C203" s="57"/>
      <c r="D203" s="57"/>
      <c r="E203" s="57"/>
      <c r="F203" s="57"/>
      <c r="G203" s="57"/>
      <c r="H203" s="50">
        <f>SUM(H195:K202)</f>
        <v>5642000</v>
      </c>
      <c r="I203" s="50"/>
      <c r="J203" s="50"/>
      <c r="K203" s="50"/>
      <c r="L203" s="7"/>
    </row>
    <row r="204" spans="1:12" ht="9" customHeight="1" x14ac:dyDescent="0.25">
      <c r="A204" s="7"/>
      <c r="B204" s="18"/>
      <c r="C204" s="18"/>
      <c r="D204" s="18"/>
      <c r="E204" s="18"/>
      <c r="F204" s="18"/>
      <c r="G204" s="18"/>
      <c r="H204" s="19"/>
      <c r="I204" s="19"/>
      <c r="J204" s="19"/>
      <c r="K204" s="19"/>
      <c r="L204" s="7"/>
    </row>
    <row r="205" spans="1:12" ht="14.45" customHeight="1" x14ac:dyDescent="0.25">
      <c r="A205" s="7"/>
      <c r="B205" s="2"/>
      <c r="C205" s="2"/>
      <c r="D205" s="2"/>
      <c r="E205" s="2"/>
      <c r="F205" s="2"/>
      <c r="G205" s="2"/>
      <c r="H205" s="2"/>
      <c r="I205" s="38" t="s">
        <v>46</v>
      </c>
      <c r="J205" s="38"/>
      <c r="K205" s="38"/>
      <c r="L205" s="7"/>
    </row>
    <row r="206" spans="1:12" ht="14.45" customHeight="1" x14ac:dyDescent="0.25">
      <c r="A206" s="7"/>
      <c r="B206" s="2"/>
      <c r="C206" s="2"/>
      <c r="D206" s="2"/>
      <c r="E206" s="2"/>
      <c r="F206" s="2"/>
      <c r="G206" s="2"/>
      <c r="H206" s="2"/>
      <c r="I206" s="38" t="str">
        <f>I11</f>
        <v>приложения 9</v>
      </c>
      <c r="J206" s="38"/>
      <c r="K206" s="38"/>
      <c r="L206" s="7"/>
    </row>
    <row r="207" spans="1:12" ht="7.1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"/>
    </row>
    <row r="208" spans="1:12" ht="62.45" customHeight="1" x14ac:dyDescent="0.25">
      <c r="A208" s="7"/>
      <c r="B208" s="55" t="s">
        <v>38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7"/>
    </row>
    <row r="209" spans="1:12" ht="6.6" customHeight="1" x14ac:dyDescent="0.2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7"/>
    </row>
    <row r="210" spans="1:12" ht="14.45" customHeight="1" x14ac:dyDescent="0.25">
      <c r="A210" s="7"/>
      <c r="B210" s="16"/>
      <c r="C210" s="16"/>
      <c r="D210" s="16"/>
      <c r="E210" s="16"/>
      <c r="F210" s="16"/>
      <c r="G210" s="16"/>
      <c r="H210" s="16"/>
      <c r="I210" s="16"/>
      <c r="J210" s="40" t="s">
        <v>4</v>
      </c>
      <c r="K210" s="40"/>
      <c r="L210" s="7"/>
    </row>
    <row r="211" spans="1:12" ht="31.15" customHeight="1" x14ac:dyDescent="0.25">
      <c r="A211" s="7"/>
      <c r="B211" s="41" t="s">
        <v>3</v>
      </c>
      <c r="C211" s="42"/>
      <c r="D211" s="42"/>
      <c r="E211" s="42"/>
      <c r="F211" s="42"/>
      <c r="G211" s="43"/>
      <c r="H211" s="44" t="s">
        <v>14</v>
      </c>
      <c r="I211" s="44"/>
      <c r="J211" s="44"/>
      <c r="K211" s="44"/>
      <c r="L211" s="7"/>
    </row>
    <row r="212" spans="1:12" ht="16.899999999999999" customHeight="1" x14ac:dyDescent="0.25">
      <c r="A212" s="7"/>
      <c r="B212" s="45" t="s">
        <v>9</v>
      </c>
      <c r="C212" s="46"/>
      <c r="D212" s="46"/>
      <c r="E212" s="46"/>
      <c r="F212" s="46"/>
      <c r="G212" s="46"/>
      <c r="H212" s="48">
        <v>50000</v>
      </c>
      <c r="I212" s="48"/>
      <c r="J212" s="48"/>
      <c r="K212" s="48"/>
      <c r="L212" s="7"/>
    </row>
    <row r="213" spans="1:12" ht="16.899999999999999" customHeight="1" x14ac:dyDescent="0.25">
      <c r="A213" s="7"/>
      <c r="B213" s="45" t="s">
        <v>13</v>
      </c>
      <c r="C213" s="46"/>
      <c r="D213" s="46"/>
      <c r="E213" s="46"/>
      <c r="F213" s="46"/>
      <c r="G213" s="47"/>
      <c r="H213" s="52">
        <v>182000</v>
      </c>
      <c r="I213" s="53"/>
      <c r="J213" s="53"/>
      <c r="K213" s="54"/>
      <c r="L213" s="7"/>
    </row>
    <row r="214" spans="1:12" ht="16.899999999999999" customHeight="1" x14ac:dyDescent="0.25">
      <c r="A214" s="7"/>
      <c r="B214" s="45" t="s">
        <v>7</v>
      </c>
      <c r="C214" s="46"/>
      <c r="D214" s="46"/>
      <c r="E214" s="46"/>
      <c r="F214" s="46"/>
      <c r="G214" s="46"/>
      <c r="H214" s="48">
        <v>99620</v>
      </c>
      <c r="I214" s="48"/>
      <c r="J214" s="48"/>
      <c r="K214" s="48"/>
      <c r="L214" s="7"/>
    </row>
    <row r="215" spans="1:12" ht="16.899999999999999" customHeight="1" x14ac:dyDescent="0.25">
      <c r="A215" s="7"/>
      <c r="B215" s="45" t="s">
        <v>12</v>
      </c>
      <c r="C215" s="46"/>
      <c r="D215" s="46"/>
      <c r="E215" s="46"/>
      <c r="F215" s="46"/>
      <c r="G215" s="46"/>
      <c r="H215" s="48">
        <v>765000</v>
      </c>
      <c r="I215" s="48"/>
      <c r="J215" s="48"/>
      <c r="K215" s="48"/>
      <c r="L215" s="7"/>
    </row>
    <row r="216" spans="1:12" ht="16.899999999999999" customHeight="1" x14ac:dyDescent="0.25">
      <c r="A216" s="7"/>
      <c r="B216" s="45" t="s">
        <v>10</v>
      </c>
      <c r="C216" s="46"/>
      <c r="D216" s="46"/>
      <c r="E216" s="46"/>
      <c r="F216" s="46"/>
      <c r="G216" s="47"/>
      <c r="H216" s="52">
        <v>15000</v>
      </c>
      <c r="I216" s="53"/>
      <c r="J216" s="53"/>
      <c r="K216" s="54"/>
      <c r="L216" s="7"/>
    </row>
    <row r="217" spans="1:12" ht="16.899999999999999" customHeight="1" x14ac:dyDescent="0.25">
      <c r="A217" s="7"/>
      <c r="B217" s="56" t="s">
        <v>11</v>
      </c>
      <c r="C217" s="57"/>
      <c r="D217" s="57"/>
      <c r="E217" s="57"/>
      <c r="F217" s="57"/>
      <c r="G217" s="57"/>
      <c r="H217" s="58">
        <f>SUM(H212:K216)</f>
        <v>1111620</v>
      </c>
      <c r="I217" s="59"/>
      <c r="J217" s="59"/>
      <c r="K217" s="60"/>
      <c r="L217" s="7"/>
    </row>
    <row r="218" spans="1:12" ht="5.45" customHeight="1" x14ac:dyDescent="0.2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7"/>
    </row>
    <row r="219" spans="1:12" x14ac:dyDescent="0.25">
      <c r="A219" s="7"/>
      <c r="B219" s="2"/>
      <c r="C219" s="2"/>
      <c r="D219" s="2"/>
      <c r="E219" s="2"/>
      <c r="F219" s="2"/>
      <c r="G219" s="2"/>
      <c r="H219" s="2"/>
      <c r="I219" s="38" t="s">
        <v>47</v>
      </c>
      <c r="J219" s="38"/>
      <c r="K219" s="38"/>
      <c r="L219" s="7"/>
    </row>
    <row r="220" spans="1:12" x14ac:dyDescent="0.25">
      <c r="A220" s="7"/>
      <c r="B220" s="2"/>
      <c r="C220" s="2"/>
      <c r="D220" s="2"/>
      <c r="E220" s="2"/>
      <c r="F220" s="2"/>
      <c r="G220" s="2"/>
      <c r="H220" s="2"/>
      <c r="I220" s="38" t="str">
        <f>I11</f>
        <v>приложения 9</v>
      </c>
      <c r="J220" s="38"/>
      <c r="K220" s="38"/>
      <c r="L220" s="7"/>
    </row>
    <row r="221" spans="1:12" ht="5.25" customHeight="1" x14ac:dyDescent="0.2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7"/>
    </row>
    <row r="222" spans="1:12" ht="8.4499999999999993" customHeight="1" x14ac:dyDescent="0.25">
      <c r="A222" s="7"/>
      <c r="B222" s="39" t="s">
        <v>21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7"/>
    </row>
    <row r="223" spans="1:12" ht="22.15" hidden="1" customHeight="1" x14ac:dyDescent="0.25">
      <c r="A223" s="7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7"/>
    </row>
    <row r="224" spans="1:12" ht="24" hidden="1" customHeight="1" x14ac:dyDescent="0.25">
      <c r="A224" s="7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7"/>
    </row>
    <row r="225" spans="1:12" ht="39" customHeight="1" x14ac:dyDescent="0.25">
      <c r="A225" s="7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7"/>
    </row>
    <row r="226" spans="1:12" ht="2.25" customHeight="1" x14ac:dyDescent="0.2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7"/>
    </row>
    <row r="227" spans="1:12" ht="18.75" hidden="1" customHeight="1" x14ac:dyDescent="0.2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"/>
    </row>
    <row r="228" spans="1:12" ht="14.25" customHeight="1" x14ac:dyDescent="0.25">
      <c r="A228" s="7"/>
      <c r="B228" s="2"/>
      <c r="C228" s="2"/>
      <c r="D228" s="2"/>
      <c r="E228" s="2"/>
      <c r="F228" s="2"/>
      <c r="G228" s="2"/>
      <c r="H228" s="13"/>
      <c r="I228" s="13"/>
      <c r="J228" s="40" t="s">
        <v>4</v>
      </c>
      <c r="K228" s="40"/>
      <c r="L228" s="7"/>
    </row>
    <row r="229" spans="1:12" ht="37.15" customHeight="1" x14ac:dyDescent="0.25">
      <c r="A229" s="7"/>
      <c r="B229" s="41" t="s">
        <v>3</v>
      </c>
      <c r="C229" s="42"/>
      <c r="D229" s="42"/>
      <c r="E229" s="42"/>
      <c r="F229" s="42"/>
      <c r="G229" s="43"/>
      <c r="H229" s="44" t="s">
        <v>14</v>
      </c>
      <c r="I229" s="44"/>
      <c r="J229" s="44"/>
      <c r="K229" s="44"/>
      <c r="L229" s="7"/>
    </row>
    <row r="230" spans="1:12" ht="18" customHeight="1" x14ac:dyDescent="0.25">
      <c r="A230" s="7"/>
      <c r="B230" s="45" t="s">
        <v>5</v>
      </c>
      <c r="C230" s="46"/>
      <c r="D230" s="46"/>
      <c r="E230" s="46"/>
      <c r="F230" s="46"/>
      <c r="G230" s="46"/>
      <c r="H230" s="48">
        <v>10969700</v>
      </c>
      <c r="I230" s="48"/>
      <c r="J230" s="48"/>
      <c r="K230" s="48"/>
      <c r="L230" s="7"/>
    </row>
    <row r="231" spans="1:12" ht="18" customHeight="1" x14ac:dyDescent="0.25">
      <c r="A231" s="7"/>
      <c r="B231" s="45" t="s">
        <v>9</v>
      </c>
      <c r="C231" s="46"/>
      <c r="D231" s="46"/>
      <c r="E231" s="46"/>
      <c r="F231" s="46"/>
      <c r="G231" s="46"/>
      <c r="H231" s="48">
        <v>12025800</v>
      </c>
      <c r="I231" s="48"/>
      <c r="J231" s="48"/>
      <c r="K231" s="48"/>
      <c r="L231" s="7"/>
    </row>
    <row r="232" spans="1:12" ht="18" customHeight="1" x14ac:dyDescent="0.25">
      <c r="A232" s="7"/>
      <c r="B232" s="45" t="s">
        <v>6</v>
      </c>
      <c r="C232" s="46"/>
      <c r="D232" s="46"/>
      <c r="E232" s="46"/>
      <c r="F232" s="46"/>
      <c r="G232" s="46"/>
      <c r="H232" s="48">
        <v>12008500</v>
      </c>
      <c r="I232" s="48"/>
      <c r="J232" s="48"/>
      <c r="K232" s="48"/>
      <c r="L232" s="7"/>
    </row>
    <row r="233" spans="1:12" ht="18" customHeight="1" x14ac:dyDescent="0.25">
      <c r="A233" s="7"/>
      <c r="B233" s="45" t="s">
        <v>13</v>
      </c>
      <c r="C233" s="46"/>
      <c r="D233" s="46"/>
      <c r="E233" s="46"/>
      <c r="F233" s="46"/>
      <c r="G233" s="47"/>
      <c r="H233" s="52">
        <v>11667100</v>
      </c>
      <c r="I233" s="53"/>
      <c r="J233" s="53"/>
      <c r="K233" s="54"/>
      <c r="L233" s="7"/>
    </row>
    <row r="234" spans="1:12" ht="18" customHeight="1" x14ac:dyDescent="0.25">
      <c r="A234" s="7"/>
      <c r="B234" s="45" t="s">
        <v>7</v>
      </c>
      <c r="C234" s="46"/>
      <c r="D234" s="46"/>
      <c r="E234" s="46"/>
      <c r="F234" s="46"/>
      <c r="G234" s="46"/>
      <c r="H234" s="48">
        <v>19277000</v>
      </c>
      <c r="I234" s="48"/>
      <c r="J234" s="48"/>
      <c r="K234" s="48"/>
      <c r="L234" s="7"/>
    </row>
    <row r="235" spans="1:12" ht="18" customHeight="1" x14ac:dyDescent="0.25">
      <c r="A235" s="7"/>
      <c r="B235" s="45" t="s">
        <v>8</v>
      </c>
      <c r="C235" s="46"/>
      <c r="D235" s="46"/>
      <c r="E235" s="46"/>
      <c r="F235" s="46"/>
      <c r="G235" s="46"/>
      <c r="H235" s="48">
        <v>21788000</v>
      </c>
      <c r="I235" s="48"/>
      <c r="J235" s="48"/>
      <c r="K235" s="48"/>
      <c r="L235" s="7"/>
    </row>
    <row r="236" spans="1:12" ht="18" customHeight="1" x14ac:dyDescent="0.25">
      <c r="A236" s="7"/>
      <c r="B236" s="51" t="s">
        <v>12</v>
      </c>
      <c r="C236" s="51"/>
      <c r="D236" s="51"/>
      <c r="E236" s="51"/>
      <c r="F236" s="51"/>
      <c r="G236" s="51"/>
      <c r="H236" s="48">
        <v>77137500</v>
      </c>
      <c r="I236" s="48"/>
      <c r="J236" s="48"/>
      <c r="K236" s="48"/>
      <c r="L236" s="7"/>
    </row>
    <row r="237" spans="1:12" ht="18" customHeight="1" x14ac:dyDescent="0.25">
      <c r="A237" s="7"/>
      <c r="B237" s="45" t="s">
        <v>10</v>
      </c>
      <c r="C237" s="46"/>
      <c r="D237" s="46"/>
      <c r="E237" s="46"/>
      <c r="F237" s="46"/>
      <c r="G237" s="46"/>
      <c r="H237" s="48">
        <v>12028813</v>
      </c>
      <c r="I237" s="48"/>
      <c r="J237" s="48"/>
      <c r="K237" s="48"/>
      <c r="L237" s="7"/>
    </row>
    <row r="238" spans="1:12" ht="18" customHeight="1" x14ac:dyDescent="0.25">
      <c r="A238" s="7"/>
      <c r="B238" s="56" t="s">
        <v>11</v>
      </c>
      <c r="C238" s="57"/>
      <c r="D238" s="57"/>
      <c r="E238" s="57"/>
      <c r="F238" s="57"/>
      <c r="G238" s="57"/>
      <c r="H238" s="80">
        <f>SUM(H230:K237)</f>
        <v>176902413</v>
      </c>
      <c r="I238" s="80"/>
      <c r="J238" s="80"/>
      <c r="K238" s="80"/>
      <c r="L238" s="7"/>
    </row>
    <row r="239" spans="1:12" x14ac:dyDescent="0.25">
      <c r="B239"/>
      <c r="C239"/>
      <c r="D239"/>
      <c r="E239"/>
      <c r="F239"/>
      <c r="G239"/>
      <c r="H239"/>
      <c r="I239"/>
      <c r="J239"/>
      <c r="K239"/>
    </row>
    <row r="240" spans="1:12" x14ac:dyDescent="0.25">
      <c r="A240" s="7"/>
      <c r="B240" s="2"/>
      <c r="C240" s="2"/>
      <c r="D240" s="2"/>
      <c r="E240" s="2"/>
      <c r="F240" s="2"/>
      <c r="G240" s="2"/>
      <c r="H240" s="2"/>
      <c r="I240" s="38" t="s">
        <v>49</v>
      </c>
      <c r="J240" s="38"/>
      <c r="K240" s="38"/>
      <c r="L240" s="7"/>
    </row>
    <row r="241" spans="1:12" x14ac:dyDescent="0.25">
      <c r="A241" s="7"/>
      <c r="B241" s="2"/>
      <c r="C241" s="2"/>
      <c r="D241" s="2"/>
      <c r="E241" s="2"/>
      <c r="F241" s="2"/>
      <c r="G241" s="2"/>
      <c r="H241" s="2"/>
      <c r="I241" s="38" t="str">
        <f>I220</f>
        <v>приложения 9</v>
      </c>
      <c r="J241" s="38"/>
      <c r="K241" s="38"/>
      <c r="L241" s="7"/>
    </row>
    <row r="242" spans="1:12" ht="5.25" customHeight="1" x14ac:dyDescent="0.2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7"/>
    </row>
    <row r="243" spans="1:12" ht="8.4499999999999993" customHeight="1" x14ac:dyDescent="0.25">
      <c r="A243" s="7"/>
      <c r="B243" s="39" t="s">
        <v>48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7"/>
    </row>
    <row r="244" spans="1:12" ht="22.15" hidden="1" customHeight="1" x14ac:dyDescent="0.25">
      <c r="A244" s="7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7"/>
    </row>
    <row r="245" spans="1:12" ht="24" hidden="1" customHeight="1" x14ac:dyDescent="0.25">
      <c r="A245" s="7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7"/>
    </row>
    <row r="246" spans="1:12" ht="39" customHeight="1" x14ac:dyDescent="0.25">
      <c r="A246" s="7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7"/>
    </row>
    <row r="247" spans="1:12" ht="2.25" customHeight="1" x14ac:dyDescent="0.2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7"/>
    </row>
    <row r="248" spans="1:12" ht="18.75" hidden="1" customHeight="1" x14ac:dyDescent="0.2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"/>
    </row>
    <row r="249" spans="1:12" ht="14.25" customHeight="1" x14ac:dyDescent="0.25">
      <c r="A249" s="7"/>
      <c r="B249" s="2"/>
      <c r="C249" s="2"/>
      <c r="D249" s="2"/>
      <c r="E249" s="2"/>
      <c r="F249" s="2"/>
      <c r="G249" s="2"/>
      <c r="H249" s="13"/>
      <c r="I249" s="13"/>
      <c r="J249" s="40" t="s">
        <v>4</v>
      </c>
      <c r="K249" s="40"/>
      <c r="L249" s="7"/>
    </row>
    <row r="250" spans="1:12" ht="35.450000000000003" customHeight="1" x14ac:dyDescent="0.25">
      <c r="A250" s="7"/>
      <c r="B250" s="41" t="s">
        <v>3</v>
      </c>
      <c r="C250" s="42"/>
      <c r="D250" s="42"/>
      <c r="E250" s="42"/>
      <c r="F250" s="42"/>
      <c r="G250" s="43"/>
      <c r="H250" s="44" t="s">
        <v>14</v>
      </c>
      <c r="I250" s="44"/>
      <c r="J250" s="44"/>
      <c r="K250" s="44"/>
      <c r="L250" s="7"/>
    </row>
    <row r="251" spans="1:12" ht="19.149999999999999" customHeight="1" x14ac:dyDescent="0.25">
      <c r="A251" s="7"/>
      <c r="B251" s="45" t="s">
        <v>5</v>
      </c>
      <c r="C251" s="46"/>
      <c r="D251" s="46"/>
      <c r="E251" s="46"/>
      <c r="F251" s="46"/>
      <c r="G251" s="46"/>
      <c r="H251" s="48">
        <v>6048900</v>
      </c>
      <c r="I251" s="48"/>
      <c r="J251" s="48"/>
      <c r="K251" s="48"/>
      <c r="L251" s="7"/>
    </row>
    <row r="252" spans="1:12" ht="19.149999999999999" customHeight="1" x14ac:dyDescent="0.25">
      <c r="A252" s="7"/>
      <c r="B252" s="45" t="s">
        <v>9</v>
      </c>
      <c r="C252" s="46"/>
      <c r="D252" s="46"/>
      <c r="E252" s="46"/>
      <c r="F252" s="46"/>
      <c r="G252" s="46"/>
      <c r="H252" s="48">
        <v>6447000</v>
      </c>
      <c r="I252" s="48"/>
      <c r="J252" s="48"/>
      <c r="K252" s="48"/>
      <c r="L252" s="7"/>
    </row>
    <row r="253" spans="1:12" ht="19.149999999999999" customHeight="1" x14ac:dyDescent="0.25">
      <c r="A253" s="7"/>
      <c r="B253" s="45" t="s">
        <v>6</v>
      </c>
      <c r="C253" s="46"/>
      <c r="D253" s="46"/>
      <c r="E253" s="46"/>
      <c r="F253" s="46"/>
      <c r="G253" s="46"/>
      <c r="H253" s="48">
        <v>6806100</v>
      </c>
      <c r="I253" s="48"/>
      <c r="J253" s="48"/>
      <c r="K253" s="48"/>
      <c r="L253" s="7"/>
    </row>
    <row r="254" spans="1:12" ht="19.149999999999999" customHeight="1" x14ac:dyDescent="0.25">
      <c r="A254" s="7"/>
      <c r="B254" s="45" t="s">
        <v>13</v>
      </c>
      <c r="C254" s="46"/>
      <c r="D254" s="46"/>
      <c r="E254" s="46"/>
      <c r="F254" s="46"/>
      <c r="G254" s="47"/>
      <c r="H254" s="52">
        <v>7112700</v>
      </c>
      <c r="I254" s="53"/>
      <c r="J254" s="53"/>
      <c r="K254" s="54"/>
      <c r="L254" s="7"/>
    </row>
    <row r="255" spans="1:12" ht="19.149999999999999" customHeight="1" x14ac:dyDescent="0.25">
      <c r="A255" s="7"/>
      <c r="B255" s="45" t="s">
        <v>7</v>
      </c>
      <c r="C255" s="46"/>
      <c r="D255" s="46"/>
      <c r="E255" s="46"/>
      <c r="F255" s="46"/>
      <c r="G255" s="46"/>
      <c r="H255" s="48">
        <v>5933200</v>
      </c>
      <c r="I255" s="48"/>
      <c r="J255" s="48"/>
      <c r="K255" s="48"/>
      <c r="L255" s="7"/>
    </row>
    <row r="256" spans="1:12" ht="19.149999999999999" customHeight="1" x14ac:dyDescent="0.25">
      <c r="A256" s="7"/>
      <c r="B256" s="45" t="s">
        <v>8</v>
      </c>
      <c r="C256" s="46"/>
      <c r="D256" s="46"/>
      <c r="E256" s="46"/>
      <c r="F256" s="46"/>
      <c r="G256" s="46"/>
      <c r="H256" s="48">
        <v>6531900</v>
      </c>
      <c r="I256" s="48"/>
      <c r="J256" s="48"/>
      <c r="K256" s="48"/>
      <c r="L256" s="7"/>
    </row>
    <row r="257" spans="1:14" ht="19.149999999999999" customHeight="1" x14ac:dyDescent="0.25">
      <c r="A257" s="7"/>
      <c r="B257" s="51" t="s">
        <v>12</v>
      </c>
      <c r="C257" s="51"/>
      <c r="D257" s="51"/>
      <c r="E257" s="51"/>
      <c r="F257" s="51"/>
      <c r="G257" s="51"/>
      <c r="H257" s="52">
        <v>2600000</v>
      </c>
      <c r="I257" s="53"/>
      <c r="J257" s="53"/>
      <c r="K257" s="54"/>
      <c r="L257" s="7"/>
    </row>
    <row r="258" spans="1:14" ht="19.149999999999999" customHeight="1" x14ac:dyDescent="0.25">
      <c r="A258" s="7"/>
      <c r="B258" s="45" t="s">
        <v>10</v>
      </c>
      <c r="C258" s="46"/>
      <c r="D258" s="46"/>
      <c r="E258" s="46"/>
      <c r="F258" s="46"/>
      <c r="G258" s="46"/>
      <c r="H258" s="48">
        <v>6173500</v>
      </c>
      <c r="I258" s="48"/>
      <c r="J258" s="48"/>
      <c r="K258" s="48"/>
      <c r="L258" s="7"/>
    </row>
    <row r="259" spans="1:14" ht="19.149999999999999" customHeight="1" x14ac:dyDescent="0.25">
      <c r="A259" s="7"/>
      <c r="B259" s="56" t="s">
        <v>11</v>
      </c>
      <c r="C259" s="57"/>
      <c r="D259" s="57"/>
      <c r="E259" s="57"/>
      <c r="F259" s="57"/>
      <c r="G259" s="57"/>
      <c r="H259" s="80">
        <f>SUM(H251:K258)</f>
        <v>47653300</v>
      </c>
      <c r="I259" s="80"/>
      <c r="J259" s="80"/>
      <c r="K259" s="80"/>
      <c r="L259" s="7"/>
    </row>
    <row r="260" spans="1:14" ht="9" customHeight="1" x14ac:dyDescent="0.25">
      <c r="B260"/>
      <c r="C260"/>
      <c r="D260"/>
      <c r="E260"/>
      <c r="F260"/>
      <c r="G260"/>
      <c r="H260"/>
      <c r="I260"/>
      <c r="J260"/>
      <c r="K260"/>
    </row>
    <row r="261" spans="1:14" ht="14.45" customHeight="1" x14ac:dyDescent="0.25">
      <c r="A261" s="7"/>
      <c r="B261" s="28"/>
      <c r="C261" s="28"/>
      <c r="D261" s="28"/>
      <c r="E261" s="28"/>
      <c r="F261" s="28"/>
      <c r="G261" s="28"/>
      <c r="H261" s="28"/>
      <c r="I261" s="38" t="s">
        <v>53</v>
      </c>
      <c r="J261" s="38"/>
      <c r="K261" s="38"/>
      <c r="L261" s="7"/>
    </row>
    <row r="262" spans="1:14" ht="14.45" customHeight="1" x14ac:dyDescent="0.25">
      <c r="A262" s="7"/>
      <c r="B262" s="28"/>
      <c r="C262" s="28"/>
      <c r="D262" s="28"/>
      <c r="E262" s="28"/>
      <c r="F262" s="28"/>
      <c r="G262" s="28"/>
      <c r="H262" s="28"/>
      <c r="I262" s="38" t="str">
        <f>I241</f>
        <v>приложения 9</v>
      </c>
      <c r="J262" s="38"/>
      <c r="K262" s="38"/>
      <c r="L262" s="7"/>
    </row>
    <row r="263" spans="1:14" ht="7.15" customHeight="1" x14ac:dyDescent="0.25">
      <c r="A263" s="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7"/>
    </row>
    <row r="264" spans="1:14" ht="57" customHeight="1" x14ac:dyDescent="0.25">
      <c r="A264" s="7"/>
      <c r="B264" s="55" t="s">
        <v>50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7"/>
    </row>
    <row r="265" spans="1:14" ht="6.6" customHeight="1" x14ac:dyDescent="0.25">
      <c r="A265" s="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7"/>
    </row>
    <row r="266" spans="1:14" ht="14.45" customHeight="1" x14ac:dyDescent="0.25">
      <c r="A266" s="7"/>
      <c r="B266" s="16"/>
      <c r="C266" s="16"/>
      <c r="D266" s="16"/>
      <c r="E266" s="16"/>
      <c r="F266" s="16"/>
      <c r="G266" s="16"/>
      <c r="H266" s="16"/>
      <c r="I266" s="16"/>
      <c r="J266" s="40" t="s">
        <v>4</v>
      </c>
      <c r="K266" s="40"/>
      <c r="L266" s="7"/>
    </row>
    <row r="267" spans="1:14" ht="34.15" customHeight="1" x14ac:dyDescent="0.25">
      <c r="A267" s="7"/>
      <c r="B267" s="41" t="s">
        <v>3</v>
      </c>
      <c r="C267" s="42"/>
      <c r="D267" s="42"/>
      <c r="E267" s="42"/>
      <c r="F267" s="42"/>
      <c r="G267" s="43"/>
      <c r="H267" s="44" t="s">
        <v>14</v>
      </c>
      <c r="I267" s="44"/>
      <c r="J267" s="44"/>
      <c r="K267" s="44"/>
      <c r="L267" s="7"/>
    </row>
    <row r="268" spans="1:14" ht="18" customHeight="1" x14ac:dyDescent="0.25">
      <c r="A268" s="7"/>
      <c r="B268" s="45" t="s">
        <v>9</v>
      </c>
      <c r="C268" s="46"/>
      <c r="D268" s="46"/>
      <c r="E268" s="46"/>
      <c r="F268" s="46"/>
      <c r="G268" s="46"/>
      <c r="H268" s="48">
        <v>250000</v>
      </c>
      <c r="I268" s="48"/>
      <c r="J268" s="48"/>
      <c r="K268" s="48"/>
      <c r="L268" s="7"/>
    </row>
    <row r="269" spans="1:14" ht="18" customHeight="1" x14ac:dyDescent="0.25">
      <c r="A269" s="7"/>
      <c r="B269" s="45" t="s">
        <v>7</v>
      </c>
      <c r="C269" s="46"/>
      <c r="D269" s="46"/>
      <c r="E269" s="46"/>
      <c r="F269" s="46"/>
      <c r="G269" s="46"/>
      <c r="H269" s="48">
        <v>223710</v>
      </c>
      <c r="I269" s="48"/>
      <c r="J269" s="48"/>
      <c r="K269" s="48"/>
      <c r="L269" s="7"/>
    </row>
    <row r="270" spans="1:14" ht="18" customHeight="1" x14ac:dyDescent="0.25">
      <c r="A270" s="7"/>
      <c r="B270" s="45" t="s">
        <v>8</v>
      </c>
      <c r="C270" s="46"/>
      <c r="D270" s="46"/>
      <c r="E270" s="46"/>
      <c r="F270" s="46"/>
      <c r="G270" s="34"/>
      <c r="H270" s="52">
        <v>125000</v>
      </c>
      <c r="I270" s="53"/>
      <c r="J270" s="53"/>
      <c r="K270" s="54"/>
      <c r="L270" s="7"/>
    </row>
    <row r="271" spans="1:14" ht="18" customHeight="1" x14ac:dyDescent="0.25">
      <c r="A271" s="7"/>
      <c r="B271" s="45" t="s">
        <v>10</v>
      </c>
      <c r="C271" s="46"/>
      <c r="D271" s="46"/>
      <c r="E271" s="46"/>
      <c r="F271" s="46"/>
      <c r="G271" s="47"/>
      <c r="H271" s="52">
        <v>162500</v>
      </c>
      <c r="I271" s="53"/>
      <c r="J271" s="53"/>
      <c r="K271" s="54"/>
      <c r="L271" s="7"/>
    </row>
    <row r="272" spans="1:14" ht="18" customHeight="1" x14ac:dyDescent="0.25">
      <c r="A272" s="7"/>
      <c r="B272" s="56" t="s">
        <v>11</v>
      </c>
      <c r="C272" s="57"/>
      <c r="D272" s="57"/>
      <c r="E272" s="57"/>
      <c r="F272" s="57"/>
      <c r="G272" s="57"/>
      <c r="H272" s="58">
        <f>SUM(H268:K271)</f>
        <v>761210</v>
      </c>
      <c r="I272" s="59"/>
      <c r="J272" s="59"/>
      <c r="K272" s="60"/>
      <c r="L272" s="7"/>
      <c r="N272" s="9"/>
    </row>
    <row r="273" spans="1:11" x14ac:dyDescent="0.25">
      <c r="B273"/>
      <c r="C273"/>
      <c r="D273"/>
      <c r="E273"/>
      <c r="F273"/>
      <c r="G273"/>
      <c r="H273"/>
      <c r="I273"/>
      <c r="J273"/>
      <c r="K273"/>
    </row>
    <row r="274" spans="1:11" x14ac:dyDescent="0.25">
      <c r="K274" s="10"/>
    </row>
    <row r="276" spans="1:11" ht="9" customHeight="1" x14ac:dyDescent="0.25"/>
    <row r="277" spans="1:11" ht="13.5" customHeight="1" x14ac:dyDescent="0.25"/>
    <row r="278" spans="1:11" ht="15" customHeight="1" x14ac:dyDescent="0.25"/>
    <row r="280" spans="1:11" ht="11.25" customHeight="1" x14ac:dyDescent="0.25"/>
    <row r="285" spans="1:11" s="6" customFormat="1" x14ac:dyDescent="0.25">
      <c r="A285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s="6" customFormat="1" x14ac:dyDescent="0.25">
      <c r="A286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s="6" customFormat="1" x14ac:dyDescent="0.25">
      <c r="A28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s="6" customFormat="1" x14ac:dyDescent="0.25">
      <c r="A288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3" s="6" customFormat="1" x14ac:dyDescent="0.25">
      <c r="A289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3" spans="1:13" ht="19.5" customHeight="1" x14ac:dyDescent="0.25">
      <c r="K293"/>
    </row>
    <row r="294" spans="1:13" ht="19.5" customHeight="1" x14ac:dyDescent="0.25">
      <c r="J294" s="79"/>
      <c r="K294" s="79"/>
    </row>
    <row r="295" spans="1:13" ht="19.5" customHeight="1" x14ac:dyDescent="0.25"/>
    <row r="296" spans="1:13" ht="19.5" customHeight="1" x14ac:dyDescent="0.25">
      <c r="B296" s="78"/>
      <c r="C296" s="39"/>
      <c r="D296" s="39"/>
      <c r="E296" s="39"/>
      <c r="F296" s="39"/>
      <c r="G296" s="39"/>
      <c r="H296" s="39"/>
      <c r="I296" s="39"/>
      <c r="J296" s="39"/>
      <c r="K296" s="39"/>
    </row>
    <row r="297" spans="1:13" ht="19.5" customHeight="1" x14ac:dyDescent="0.25">
      <c r="B297" s="39"/>
      <c r="C297" s="39"/>
      <c r="D297" s="39"/>
      <c r="E297" s="39"/>
      <c r="F297" s="39"/>
      <c r="G297" s="39"/>
      <c r="H297" s="39"/>
      <c r="I297" s="39"/>
      <c r="J297" s="39"/>
      <c r="K297" s="39"/>
    </row>
    <row r="298" spans="1:13" x14ac:dyDescent="0.25">
      <c r="B298" s="39"/>
      <c r="C298" s="39"/>
      <c r="D298" s="39"/>
      <c r="E298" s="39"/>
      <c r="F298" s="39"/>
      <c r="G298" s="39"/>
      <c r="H298" s="39"/>
      <c r="I298" s="39"/>
      <c r="J298" s="39"/>
      <c r="K298" s="39"/>
    </row>
    <row r="299" spans="1:13" x14ac:dyDescent="0.25">
      <c r="B299" s="39"/>
      <c r="C299" s="39"/>
      <c r="D299" s="39"/>
      <c r="E299" s="39"/>
      <c r="F299" s="39"/>
      <c r="G299" s="39"/>
      <c r="H299" s="39"/>
      <c r="I299" s="39"/>
      <c r="J299" s="39"/>
      <c r="K299" s="39"/>
    </row>
    <row r="300" spans="1:13" ht="15.75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3" ht="15.75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3" ht="15.75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3" ht="15.75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M303" s="9"/>
    </row>
    <row r="304" spans="1:13" ht="15.75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39" customHeight="1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</row>
    <row r="310" spans="1:11" x14ac:dyDescent="0.25">
      <c r="H310" s="76"/>
      <c r="I310" s="77"/>
      <c r="J310" s="77"/>
      <c r="K310" s="77"/>
    </row>
    <row r="317" spans="1:11" x14ac:dyDescent="0.25">
      <c r="A317" s="4"/>
    </row>
  </sheetData>
  <mergeCells count="313">
    <mergeCell ref="H259:K259"/>
    <mergeCell ref="B254:G254"/>
    <mergeCell ref="H254:K254"/>
    <mergeCell ref="B255:G255"/>
    <mergeCell ref="H255:K255"/>
    <mergeCell ref="B257:G257"/>
    <mergeCell ref="H257:K257"/>
    <mergeCell ref="B129:F129"/>
    <mergeCell ref="I261:K261"/>
    <mergeCell ref="G155:K155"/>
    <mergeCell ref="B156:F156"/>
    <mergeCell ref="B168:F168"/>
    <mergeCell ref="G166:K166"/>
    <mergeCell ref="G157:K157"/>
    <mergeCell ref="B251:G251"/>
    <mergeCell ref="H251:K251"/>
    <mergeCell ref="B236:G236"/>
    <mergeCell ref="B162:K162"/>
    <mergeCell ref="I262:K262"/>
    <mergeCell ref="B138:F138"/>
    <mergeCell ref="G138:K138"/>
    <mergeCell ref="B139:F139"/>
    <mergeCell ref="G139:K139"/>
    <mergeCell ref="B130:G130"/>
    <mergeCell ref="B183:F183"/>
    <mergeCell ref="B185:F185"/>
    <mergeCell ref="B213:G213"/>
    <mergeCell ref="H213:K213"/>
    <mergeCell ref="B222:K225"/>
    <mergeCell ref="B135:K135"/>
    <mergeCell ref="B152:F152"/>
    <mergeCell ref="G152:K152"/>
    <mergeCell ref="B153:F153"/>
    <mergeCell ref="G153:K153"/>
    <mergeCell ref="B154:F154"/>
    <mergeCell ref="B166:F166"/>
    <mergeCell ref="I132:K132"/>
    <mergeCell ref="I133:K133"/>
    <mergeCell ref="H214:K214"/>
    <mergeCell ref="H237:K237"/>
    <mergeCell ref="G154:K154"/>
    <mergeCell ref="B155:F155"/>
    <mergeCell ref="H310:K310"/>
    <mergeCell ref="B296:K299"/>
    <mergeCell ref="J294:K294"/>
    <mergeCell ref="B238:G238"/>
    <mergeCell ref="H238:K238"/>
    <mergeCell ref="H231:K231"/>
    <mergeCell ref="H234:K234"/>
    <mergeCell ref="J266:K266"/>
    <mergeCell ref="B267:G267"/>
    <mergeCell ref="H267:K267"/>
    <mergeCell ref="B268:G268"/>
    <mergeCell ref="H268:K268"/>
    <mergeCell ref="B269:G269"/>
    <mergeCell ref="H269:K269"/>
    <mergeCell ref="B271:G271"/>
    <mergeCell ref="H271:K271"/>
    <mergeCell ref="B272:G272"/>
    <mergeCell ref="H272:K272"/>
    <mergeCell ref="B233:G233"/>
    <mergeCell ref="B252:G252"/>
    <mergeCell ref="H252:K252"/>
    <mergeCell ref="B253:G253"/>
    <mergeCell ref="H253:K253"/>
    <mergeCell ref="B258:G258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J47:K47"/>
    <mergeCell ref="G48:K48"/>
    <mergeCell ref="B55:K55"/>
    <mergeCell ref="J57:K57"/>
    <mergeCell ref="B58:F58"/>
    <mergeCell ref="G58:K58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6:K26"/>
    <mergeCell ref="G22:K22"/>
    <mergeCell ref="B23:F23"/>
    <mergeCell ref="B25:F25"/>
    <mergeCell ref="B24:F24"/>
    <mergeCell ref="B21:F21"/>
    <mergeCell ref="G24:K24"/>
    <mergeCell ref="B26:F26"/>
    <mergeCell ref="B27:F27"/>
    <mergeCell ref="G94:K94"/>
    <mergeCell ref="G50:K50"/>
    <mergeCell ref="B93:F93"/>
    <mergeCell ref="I83:K83"/>
    <mergeCell ref="I84:K84"/>
    <mergeCell ref="G49:K49"/>
    <mergeCell ref="B42:K45"/>
    <mergeCell ref="G27:K27"/>
    <mergeCell ref="B94:F94"/>
    <mergeCell ref="I39:K39"/>
    <mergeCell ref="I40:K40"/>
    <mergeCell ref="B92:F92"/>
    <mergeCell ref="G92:K92"/>
    <mergeCell ref="B59:F59"/>
    <mergeCell ref="G59:K59"/>
    <mergeCell ref="B60:F60"/>
    <mergeCell ref="G60:K60"/>
    <mergeCell ref="B61:F61"/>
    <mergeCell ref="G61:K61"/>
    <mergeCell ref="B62:F62"/>
    <mergeCell ref="G62:K62"/>
    <mergeCell ref="B63:F63"/>
    <mergeCell ref="G63:K63"/>
    <mergeCell ref="B127:G127"/>
    <mergeCell ref="I106:K106"/>
    <mergeCell ref="I107:K107"/>
    <mergeCell ref="B109:K109"/>
    <mergeCell ref="B203:G203"/>
    <mergeCell ref="H203:K203"/>
    <mergeCell ref="B201:G201"/>
    <mergeCell ref="H201:K201"/>
    <mergeCell ref="B64:F64"/>
    <mergeCell ref="G64:K64"/>
    <mergeCell ref="G180:K180"/>
    <mergeCell ref="B181:F181"/>
    <mergeCell ref="G114:K114"/>
    <mergeCell ref="I123:K123"/>
    <mergeCell ref="B114:F114"/>
    <mergeCell ref="G181:K181"/>
    <mergeCell ref="B119:K119"/>
    <mergeCell ref="B122:G124"/>
    <mergeCell ref="H122:H124"/>
    <mergeCell ref="B128:G128"/>
    <mergeCell ref="B126:G126"/>
    <mergeCell ref="B113:F113"/>
    <mergeCell ref="B50:F50"/>
    <mergeCell ref="B49:F49"/>
    <mergeCell ref="B202:G202"/>
    <mergeCell ref="H202:K202"/>
    <mergeCell ref="B197:G197"/>
    <mergeCell ref="H197:K197"/>
    <mergeCell ref="I205:K205"/>
    <mergeCell ref="I206:K206"/>
    <mergeCell ref="B208:K208"/>
    <mergeCell ref="B186:F186"/>
    <mergeCell ref="G186:K186"/>
    <mergeCell ref="B195:G195"/>
    <mergeCell ref="H195:K195"/>
    <mergeCell ref="B196:G196"/>
    <mergeCell ref="H196:K196"/>
    <mergeCell ref="B176:K176"/>
    <mergeCell ref="J178:K178"/>
    <mergeCell ref="G93:K93"/>
    <mergeCell ref="B86:K89"/>
    <mergeCell ref="J91:K91"/>
    <mergeCell ref="J121:K121"/>
    <mergeCell ref="I116:K116"/>
    <mergeCell ref="I117:K117"/>
    <mergeCell ref="I122:K122"/>
    <mergeCell ref="G113:K113"/>
    <mergeCell ref="I142:K142"/>
    <mergeCell ref="I143:K143"/>
    <mergeCell ref="J137:K137"/>
    <mergeCell ref="B231:G231"/>
    <mergeCell ref="I188:K188"/>
    <mergeCell ref="I189:K189"/>
    <mergeCell ref="H216:K216"/>
    <mergeCell ref="B211:G211"/>
    <mergeCell ref="H211:K211"/>
    <mergeCell ref="B216:G216"/>
    <mergeCell ref="I219:K219"/>
    <mergeCell ref="I220:K220"/>
    <mergeCell ref="G183:K183"/>
    <mergeCell ref="G185:K185"/>
    <mergeCell ref="I173:K173"/>
    <mergeCell ref="I174:K174"/>
    <mergeCell ref="B125:G125"/>
    <mergeCell ref="B167:F167"/>
    <mergeCell ref="B140:F140"/>
    <mergeCell ref="G140:K140"/>
    <mergeCell ref="B212:G212"/>
    <mergeCell ref="H212:K212"/>
    <mergeCell ref="B67:F67"/>
    <mergeCell ref="G67:K67"/>
    <mergeCell ref="J164:K164"/>
    <mergeCell ref="B165:F165"/>
    <mergeCell ref="B48:F48"/>
    <mergeCell ref="B102:F102"/>
    <mergeCell ref="G102:K102"/>
    <mergeCell ref="B103:F103"/>
    <mergeCell ref="G103:K103"/>
    <mergeCell ref="B65:F65"/>
    <mergeCell ref="G65:K65"/>
    <mergeCell ref="J147:K147"/>
    <mergeCell ref="B148:F148"/>
    <mergeCell ref="G148:K148"/>
    <mergeCell ref="B149:F149"/>
    <mergeCell ref="G149:K149"/>
    <mergeCell ref="B150:F150"/>
    <mergeCell ref="G150:K150"/>
    <mergeCell ref="B151:F151"/>
    <mergeCell ref="G151:K151"/>
    <mergeCell ref="I52:K52"/>
    <mergeCell ref="I53:K53"/>
    <mergeCell ref="B112:F112"/>
    <mergeCell ref="G112:K112"/>
    <mergeCell ref="J111:K111"/>
    <mergeCell ref="B104:F104"/>
    <mergeCell ref="B232:G232"/>
    <mergeCell ref="B234:G234"/>
    <mergeCell ref="B171:F171"/>
    <mergeCell ref="G171:K171"/>
    <mergeCell ref="B200:G200"/>
    <mergeCell ref="H200:K200"/>
    <mergeCell ref="I96:K96"/>
    <mergeCell ref="I97:K97"/>
    <mergeCell ref="B99:K99"/>
    <mergeCell ref="J101:K101"/>
    <mergeCell ref="I159:K159"/>
    <mergeCell ref="I160:K160"/>
    <mergeCell ref="B198:G198"/>
    <mergeCell ref="H198:K198"/>
    <mergeCell ref="B199:G199"/>
    <mergeCell ref="H199:K199"/>
    <mergeCell ref="G169:K169"/>
    <mergeCell ref="B170:F170"/>
    <mergeCell ref="G170:K170"/>
    <mergeCell ref="G167:K167"/>
    <mergeCell ref="G104:K104"/>
    <mergeCell ref="B145:K145"/>
    <mergeCell ref="B66:F66"/>
    <mergeCell ref="G66:K66"/>
    <mergeCell ref="I241:K241"/>
    <mergeCell ref="B243:K246"/>
    <mergeCell ref="J249:K249"/>
    <mergeCell ref="B250:G250"/>
    <mergeCell ref="H250:K250"/>
    <mergeCell ref="G168:K168"/>
    <mergeCell ref="B169:F169"/>
    <mergeCell ref="B217:G217"/>
    <mergeCell ref="H217:K217"/>
    <mergeCell ref="B215:G215"/>
    <mergeCell ref="H215:K215"/>
    <mergeCell ref="B214:G214"/>
    <mergeCell ref="B191:K191"/>
    <mergeCell ref="J210:K210"/>
    <mergeCell ref="B184:F184"/>
    <mergeCell ref="H184:K184"/>
    <mergeCell ref="G156:K156"/>
    <mergeCell ref="B157:F157"/>
    <mergeCell ref="G179:K179"/>
    <mergeCell ref="H236:K236"/>
    <mergeCell ref="I240:K240"/>
    <mergeCell ref="B235:G235"/>
    <mergeCell ref="I29:K29"/>
    <mergeCell ref="I30:K30"/>
    <mergeCell ref="B32:K32"/>
    <mergeCell ref="J34:K34"/>
    <mergeCell ref="B35:F35"/>
    <mergeCell ref="G35:K35"/>
    <mergeCell ref="B36:F36"/>
    <mergeCell ref="G36:K36"/>
    <mergeCell ref="B37:F37"/>
    <mergeCell ref="G37:K37"/>
    <mergeCell ref="B270:F270"/>
    <mergeCell ref="H270:K270"/>
    <mergeCell ref="B256:G256"/>
    <mergeCell ref="H256:K256"/>
    <mergeCell ref="B182:F182"/>
    <mergeCell ref="G182:K182"/>
    <mergeCell ref="B180:F180"/>
    <mergeCell ref="B179:F179"/>
    <mergeCell ref="G165:K165"/>
    <mergeCell ref="B264:K264"/>
    <mergeCell ref="B237:G237"/>
    <mergeCell ref="H229:K229"/>
    <mergeCell ref="J193:K193"/>
    <mergeCell ref="B194:G194"/>
    <mergeCell ref="H194:K194"/>
    <mergeCell ref="B229:G229"/>
    <mergeCell ref="J228:K228"/>
    <mergeCell ref="H230:K230"/>
    <mergeCell ref="H235:K235"/>
    <mergeCell ref="H233:K233"/>
    <mergeCell ref="H232:K232"/>
    <mergeCell ref="B230:G230"/>
    <mergeCell ref="H258:K258"/>
    <mergeCell ref="B259:G259"/>
    <mergeCell ref="I69:K69"/>
    <mergeCell ref="I70:K70"/>
    <mergeCell ref="B72:K75"/>
    <mergeCell ref="J77:K77"/>
    <mergeCell ref="B78:F78"/>
    <mergeCell ref="G78:K78"/>
    <mergeCell ref="B80:F80"/>
    <mergeCell ref="G80:K80"/>
    <mergeCell ref="B81:F81"/>
    <mergeCell ref="G81:K81"/>
    <mergeCell ref="B79:F79"/>
    <mergeCell ref="G79:K79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73" fitToHeight="2" orientation="portrait" r:id="rId1"/>
  <rowBreaks count="5" manualBreakCount="5">
    <brk id="50" max="12" man="1"/>
    <brk id="94" max="12" man="1"/>
    <brk id="140" max="12" man="1"/>
    <brk id="186" max="12" man="1"/>
    <brk id="2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2019-12-25T07:02:33Z</dcterms:modified>
</cp:coreProperties>
</file>